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1"/>
  <workbookPr filterPrivacy="1"/>
  <xr:revisionPtr revIDLastSave="0" documentId="13_ncr:1_{13B1D543-C5EE-4AE2-9E0B-34261E602A1B}" xr6:coauthVersionLast="36" xr6:coauthVersionMax="36" xr10:uidLastSave="{00000000-0000-0000-0000-000000000000}"/>
  <bookViews>
    <workbookView xWindow="0" yWindow="0" windowWidth="19200" windowHeight="6445" tabRatio="847" firstSheet="1" activeTab="4" xr2:uid="{00000000-000D-0000-FFFF-FFFF00000000}"/>
  </bookViews>
  <sheets>
    <sheet name="1. NOTE" sheetId="1" r:id="rId1"/>
    <sheet name="2. IDENTIFICATION FORMATION" sheetId="2" r:id="rId2"/>
    <sheet name="3. PRESENTATION FORMATION" sheetId="4" r:id="rId3"/>
    <sheet name="4. EQUIPE PEDAGOGIQUE" sheetId="6" r:id="rId4"/>
    <sheet name="5. SELECTION" sheetId="7" r:id="rId5"/>
    <sheet name="6. SOUTENABILITE" sheetId="8" r:id="rId6"/>
    <sheet name="Données" sheetId="3" state="hidden" r:id="rId7"/>
  </sheets>
  <definedNames>
    <definedName name="_xlnm.Print_Area" localSheetId="0">'1. NOTE'!$A$1:$T$30</definedName>
    <definedName name="_xlnm.Print_Area" localSheetId="3">'4. EQUIPE PEDAGOGIQUE'!$A$1:$J$25</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1" i="6" l="1"/>
  <c r="E17" i="6"/>
  <c r="C17" i="8" l="1"/>
  <c r="C18" i="8"/>
  <c r="C19" i="8"/>
  <c r="C16" i="8"/>
  <c r="C22" i="8" l="1"/>
  <c r="D38" i="8"/>
  <c r="D39" i="8"/>
  <c r="D40" i="8"/>
  <c r="D37" i="8"/>
  <c r="D35" i="8"/>
  <c r="D34" i="8"/>
  <c r="D33" i="8"/>
  <c r="D32" i="8"/>
  <c r="D30" i="8"/>
  <c r="D29" i="8"/>
  <c r="D28" i="8"/>
  <c r="B24" i="8"/>
  <c r="D26" i="8"/>
  <c r="D25" i="8"/>
  <c r="E22" i="8"/>
  <c r="B5" i="8"/>
  <c r="B4" i="8"/>
  <c r="B3" i="8"/>
  <c r="B2" i="8"/>
  <c r="D27" i="8" l="1"/>
  <c r="D24" i="8"/>
  <c r="D31" i="8"/>
  <c r="D36" i="8"/>
  <c r="C42" i="8"/>
  <c r="C43" i="8" l="1"/>
  <c r="C44" i="8" s="1"/>
  <c r="D44"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A25" authorId="0" shapeId="0" xr:uid="{00000000-0006-0000-0500-000001000000}">
      <text>
        <r>
          <rPr>
            <b/>
            <sz val="9"/>
            <color rgb="FF000000"/>
            <rFont val="Tahoma"/>
            <family val="2"/>
          </rPr>
          <t>Auteur:</t>
        </r>
        <r>
          <rPr>
            <sz val="9"/>
            <color rgb="FF000000"/>
            <rFont val="Tahoma"/>
            <family val="2"/>
          </rPr>
          <t xml:space="preserve">
</t>
        </r>
        <r>
          <rPr>
            <sz val="9"/>
            <color rgb="FF000000"/>
            <rFont val="Tahoma"/>
            <family val="2"/>
          </rPr>
          <t>"permanent": comprend les enseignants, E.C et autres personnels titulaires ou contractuels de l'établissement (BIATTS…).</t>
        </r>
      </text>
    </comment>
    <comment ref="A26" authorId="0" shapeId="0" xr:uid="{00000000-0006-0000-0500-000002000000}">
      <text>
        <r>
          <rPr>
            <b/>
            <sz val="9"/>
            <color indexed="81"/>
            <rFont val="Tahoma"/>
            <family val="2"/>
          </rPr>
          <t>Auteur:</t>
        </r>
        <r>
          <rPr>
            <sz val="9"/>
            <color indexed="81"/>
            <rFont val="Tahoma"/>
            <family val="2"/>
          </rPr>
          <t xml:space="preserve">
personnel extérieur à l'établissement (inclus les professionnels qui interviennent dans les formations)</t>
        </r>
      </text>
    </comment>
    <comment ref="A32" authorId="0" shapeId="0" xr:uid="{00000000-0006-0000-0500-000003000000}">
      <text>
        <r>
          <rPr>
            <b/>
            <sz val="9"/>
            <color indexed="81"/>
            <rFont val="Tahoma"/>
            <family val="2"/>
          </rPr>
          <t>Auteur:</t>
        </r>
        <r>
          <rPr>
            <sz val="9"/>
            <color indexed="81"/>
            <rFont val="Tahoma"/>
            <family val="2"/>
          </rPr>
          <t xml:space="preserve">
Personnel intervenant dans : le démarchage, les relations industrielles. Cela peut inclure selon l'organisation,  la préparation de contrats avec les organismes ou partenaires extérieurs </t>
        </r>
      </text>
    </comment>
    <comment ref="A33" authorId="0" shapeId="0" xr:uid="{00000000-0006-0000-0500-000004000000}">
      <text>
        <r>
          <rPr>
            <b/>
            <sz val="9"/>
            <color rgb="FF000000"/>
            <rFont val="Tahoma"/>
            <family val="2"/>
          </rPr>
          <t>Auteur:</t>
        </r>
        <r>
          <rPr>
            <sz val="9"/>
            <color rgb="FF000000"/>
            <rFont val="Tahoma"/>
            <family val="2"/>
          </rPr>
          <t xml:space="preserve">
</t>
        </r>
        <r>
          <rPr>
            <sz val="9"/>
            <color rgb="FF000000"/>
            <rFont val="Tahoma"/>
            <family val="2"/>
          </rPr>
          <t xml:space="preserve">
</t>
        </r>
        <r>
          <rPr>
            <sz val="9"/>
            <color rgb="FF000000"/>
            <rFont val="Tahoma"/>
            <family val="2"/>
          </rPr>
          <t>Personnel intervenant dans le suivi (absences, justification auprès des partenaires et plus généralement dans le traitement des dossiers spécifiques FOCO et un peu VAE. Cela peut inclure selon l'organisation,  la préparation de contrats avec les organismes ou partenaires extérieurs</t>
        </r>
      </text>
    </comment>
    <comment ref="A34" authorId="0" shapeId="0" xr:uid="{00000000-0006-0000-0500-000005000000}">
      <text>
        <r>
          <rPr>
            <b/>
            <sz val="9"/>
            <color indexed="81"/>
            <rFont val="Tahoma"/>
            <family val="2"/>
          </rPr>
          <t>Auteur:</t>
        </r>
        <r>
          <rPr>
            <sz val="9"/>
            <color indexed="81"/>
            <rFont val="Tahoma"/>
            <family val="2"/>
          </rPr>
          <t xml:space="preserve">
Personnel concerné: le secrétariat pédagogique, le personnel technique et la scolarité qui emploie pour les inscriptions des alternants du personnel vacataire</t>
        </r>
      </text>
    </comment>
    <comment ref="A35" authorId="0" shapeId="0" xr:uid="{00000000-0006-0000-0500-000006000000}">
      <text>
        <r>
          <rPr>
            <b/>
            <sz val="9"/>
            <color indexed="81"/>
            <rFont val="Tahoma"/>
            <family val="2"/>
          </rPr>
          <t>Auteur:</t>
        </r>
        <r>
          <rPr>
            <sz val="9"/>
            <color indexed="81"/>
            <rFont val="Tahoma"/>
            <family val="2"/>
          </rPr>
          <t xml:space="preserve">
Le personnel de cette "ligne" </t>
        </r>
        <r>
          <rPr>
            <b/>
            <sz val="9"/>
            <color indexed="81"/>
            <rFont val="Tahoma"/>
            <family val="2"/>
          </rPr>
          <t>doit être</t>
        </r>
        <r>
          <rPr>
            <sz val="9"/>
            <color indexed="81"/>
            <rFont val="Tahoma"/>
            <family val="2"/>
          </rPr>
          <t xml:space="preserve"> déjà incluse dans les trois lignes précédentes et elle est donc déjà comptabilisée dans le total.</t>
        </r>
      </text>
    </comment>
    <comment ref="A37" authorId="0" shapeId="0" xr:uid="{00000000-0006-0000-0500-000007000000}">
      <text>
        <r>
          <rPr>
            <b/>
            <sz val="9"/>
            <color indexed="81"/>
            <rFont val="Tahoma"/>
            <family val="2"/>
          </rPr>
          <t>Auteur:</t>
        </r>
        <r>
          <rPr>
            <sz val="9"/>
            <color indexed="81"/>
            <rFont val="Tahoma"/>
            <family val="2"/>
          </rPr>
          <t xml:space="preserve">
Achat de TBI, video projecteur, bureau, chaises…</t>
        </r>
      </text>
    </comment>
    <comment ref="A38" authorId="0" shapeId="0" xr:uid="{00000000-0006-0000-0500-000008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A39" authorId="0" shapeId="0" xr:uid="{00000000-0006-0000-0500-000009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A40" authorId="0" shapeId="0" xr:uid="{00000000-0006-0000-0500-00000A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<sst xmlns="http://schemas.openxmlformats.org/spreadsheetml/2006/main" count="405" uniqueCount="346">
  <si>
    <t>IDENTIFICATION DE LA FORMATION</t>
  </si>
  <si>
    <t>Objet de la demande :</t>
  </si>
  <si>
    <t>Intitulé du diplôme :</t>
  </si>
  <si>
    <t>MSc. MARRES - Parcours Blue Manager</t>
  </si>
  <si>
    <t>Composante :</t>
  </si>
  <si>
    <t>UCA IDEX</t>
  </si>
  <si>
    <t>Champ disciplinaire :</t>
  </si>
  <si>
    <t>Inter-champ</t>
  </si>
  <si>
    <t>Précisez les champs :</t>
  </si>
  <si>
    <t>Secteur disciplinaire :</t>
  </si>
  <si>
    <t>68 - PLURI SCIENCES FONDAMENTALES ET APPLICATIONS</t>
  </si>
  <si>
    <t>Cycle du DU (1er cycle, 2ème cycle, 3ème cycle) :</t>
  </si>
  <si>
    <t>Autre (précisez)</t>
  </si>
  <si>
    <t>Niveau d'entrée minimal (bac, bac+1, bac+2 …) :</t>
  </si>
  <si>
    <t>Bac+4</t>
  </si>
  <si>
    <t>(incluant acquis de l'experience professionelle)</t>
  </si>
  <si>
    <t>Niveau estimé de sortie  bac, bac+1, bac+2 ...) :</t>
  </si>
  <si>
    <t>Bac+5</t>
  </si>
  <si>
    <t>Durée de la formation (1 an, 2 ans, 3 ans ,,,) :</t>
  </si>
  <si>
    <t>1 an</t>
  </si>
  <si>
    <t>Coordonnées du responsable de la formation</t>
  </si>
  <si>
    <t>Nom :</t>
  </si>
  <si>
    <t>MOCQUET</t>
  </si>
  <si>
    <t>Prénom :</t>
  </si>
  <si>
    <t>Christophe</t>
  </si>
  <si>
    <t>Grade :</t>
  </si>
  <si>
    <t>BIATSS</t>
  </si>
  <si>
    <t>Courriel :</t>
  </si>
  <si>
    <t>christophe.mocquet@univ-cotedazur.fr</t>
  </si>
  <si>
    <t>Accessible à distance :</t>
  </si>
  <si>
    <t>OUI - Entièrement</t>
  </si>
  <si>
    <t>Stage</t>
  </si>
  <si>
    <t>Non</t>
  </si>
  <si>
    <t>SUIVI ADMINISTRATIF</t>
  </si>
  <si>
    <t>Avis du conseil de composante :</t>
  </si>
  <si>
    <t>Favorable</t>
  </si>
  <si>
    <t>En date du : 23/06/2020</t>
  </si>
  <si>
    <t>Vu par le responsable de la scolarité :</t>
  </si>
  <si>
    <t>Oui</t>
  </si>
  <si>
    <t>en date du:</t>
  </si>
  <si>
    <t>Vu par le SPOF en date du :</t>
  </si>
  <si>
    <t>Avis du conseil académique :</t>
  </si>
  <si>
    <t>En date du :</t>
  </si>
  <si>
    <t xml:space="preserve">Avis du conseil d'administration : </t>
  </si>
  <si>
    <t>Ne rien écrire dans les zones grisées</t>
  </si>
  <si>
    <t>PRESENTATION DE LA FORMATION</t>
  </si>
  <si>
    <t>3.1. Objectifs de la formation</t>
  </si>
  <si>
    <r>
      <t xml:space="preserve">Indiquez :
 - les objectifs spécifiques de la formation
- les connaissances et compétences attendues des étudiants à l’issue de la formation (sous forme d’une fiche RNCP pour les formations souhaitant bénéficier des fonds de la formation professionnelle et continue).
</t>
    </r>
    <r>
      <rPr>
        <i/>
        <sz val="11"/>
        <rFont val="Calibri"/>
        <family val="2"/>
        <scheme val="minor"/>
      </rPr>
      <t>- Lien avec les axes stratégiques Recherche, le cas échéant.</t>
    </r>
  </si>
  <si>
    <t>nt</t>
  </si>
  <si>
    <t>3.3. Organisation pédagogique</t>
  </si>
  <si>
    <t>• Commentaires explicitant la cohérence des contenus, l’articulation des unités d’enseignements et le choix de l’équipe pédagogique au regard des objectifs.
• La maquette des enseignements ainsi que la liste des intervenants seront fournis dans l'annexe "Fiche Maquette" et l'onglet 4</t>
  </si>
  <si>
    <t>3.4. Modalités d’enseignement</t>
  </si>
  <si>
    <r>
      <t xml:space="preserve">◦ Les modalités d’enseignement mises en place : formation en présentiel, à distance, hybride.
◦ Les rythmes de formation (alternance, séquences de cours groupés, cours du soir, séance de regroupement…)
◦ L’adaptation à un public spécifique
</t>
    </r>
    <r>
      <rPr>
        <i/>
        <strike/>
        <sz val="11"/>
        <color rgb="FFFF0000"/>
        <rFont val="Calibri"/>
        <family val="2"/>
        <scheme val="minor"/>
      </rPr>
      <t xml:space="preserve">
</t>
    </r>
  </si>
  <si>
    <t>3.5. Positionnement dans l'environnement</t>
  </si>
  <si>
    <t>• Le positionnement et la valeur ajoutée de la formation au sein de l'établissement dans un ou plusieurs champs
• La liste des formations de niveau équivalent, proches thématiquement, dans l’environnement régional (et dans certains cas dans l’environnement national ou international) en indiquant comment s’organise, s’il y a lieu, la coopération de ces formations dans un souci de lisibilité de la carte territoriale des formations.</t>
  </si>
  <si>
    <t>1/ Le positionnement et la valeur ajoutée de la formation au sein de l'établissement dans un ou plusieurs champs : 
Un des axes du programme Formation de l'IDEX est de développer l'interdisciplinarité dans les programmes MSc. Chaque année, le MSc MARRES recoit de nombreuses candidatures de personnes ayant l'envie de se reconvertir dans le domaine marin avec ou sans background scientifique (tels que en entreprenariat, communication, finance...). En fonction de leurs acquis, objectifs et activité professionelle, les candidats pourront avoir la possibilité de se tourner vers
a/ le parcours principal en 2 ans "Science, Conservation &amp; Valorization of Marine Resources" du MSc. MARRES (parcours compatible avec la recherche) en passant possiblement par le programme de remise à niveau "Natural Science level-up", 
b/ ce nouveau parcours "Blue Managers" professionalisant en 1 an.
2/ La liste des formations de niveau équivalent, proches thématiquement, dans l’environnement régional :
Il n'existe à notre connaissance aucune formation similaire sur UCA, et pas sur ces thématiques au niveaux régional ou national.</t>
  </si>
  <si>
    <t>3.6. Public visé et effectifs attendus</t>
  </si>
  <si>
    <t>1/ Public visé
Cette formation s'adresse à tout candidat anglophone ayant une expérience professionelle d'au moins 3 ans dans un meme domaine d'activité et/ou diplomé d'un programme de niveau master dans une thématique scientifique ou non scientifique, souhaitant se réorienter / se spécialiser / se professionaliser sur une des thématiques proposées (voir spécialisations dans le point 3.3).
2/ Effectif attendu
L'expérience acquise avec le parcours déjà existant du MSc. MARRES montre la demande pour ce type de formation professionalisante en 1 an à partir de profils expérimentés (déjà dans le monde professionel et/ou d'un niveau master). Certains étudiants ayant été accepté dans le parcours déjà existant, et de nombreux candidats non selectionnés parce que leurs profils étaient incompatible avec le niveau scientifique attendu, atteste déjà l'existence d'une demande significative. De plus, un nombre croissant de partenaires (NGO, start-up, plateforme professionelle), nous propose d'offrir à leur collaborateurs et/ou clients ce type de formation. Ce parcours envisage un effectif d'une douzaine d'étudiants en moyenne par an.</t>
  </si>
  <si>
    <t>3.7. Liens avec le monde socio-économique :</t>
  </si>
  <si>
    <r>
      <t>• Préciser les partenariats  participant à la mise en place de la formation et leurs modalités.</t>
    </r>
    <r>
      <rPr>
        <i/>
        <sz val="11"/>
        <rFont val="Calibri"/>
        <family val="2"/>
        <scheme val="minor"/>
      </rPr>
      <t xml:space="preserve">
</t>
    </r>
  </si>
  <si>
    <t>3.8. Suivi de formation</t>
  </si>
  <si>
    <t xml:space="preserve">• Préciser les évènements liées à cette formation (date de création, modification, etc.)
</t>
  </si>
  <si>
    <t>Date de création : Février 2021
Lancement de la communication: Mars 2021
Date de début de la formation: Octobre 2021
Dat de diplomation de la première promotion: Septembre 2022</t>
  </si>
  <si>
    <t>ENSEIGNANTS</t>
  </si>
  <si>
    <t>INTERVENANTS PROFESSIONNELS</t>
  </si>
  <si>
    <t>(y compris d’autres établissements d’enseignement supérieur)</t>
  </si>
  <si>
    <t>Nom et profession</t>
  </si>
  <si>
    <t>Organisme de rattachement</t>
  </si>
  <si>
    <t>Coordonnées (y compris courriel)</t>
  </si>
  <si>
    <t>Volume horaire assuré</t>
  </si>
  <si>
    <t>Apports au regard des objectifs de la formation</t>
  </si>
  <si>
    <t>Nom et statut</t>
  </si>
  <si>
    <t>Établissement de rattachement</t>
  </si>
  <si>
    <t>Guillaume Le Port</t>
  </si>
  <si>
    <t>Blue Seeds</t>
  </si>
  <si>
    <t>guillaumeleport@blueseeds.org</t>
  </si>
  <si>
    <t>MPA management, conservation finance</t>
  </si>
  <si>
    <t>Christophe Mocquet</t>
  </si>
  <si>
    <t>SKEMA, UCA</t>
  </si>
  <si>
    <t>Christophe.Mocquet@Univ-cotedazur.fr</t>
  </si>
  <si>
    <t>Florian Brehin</t>
  </si>
  <si>
    <t>Creocean</t>
  </si>
  <si>
    <t>florian.brehin@creocean.fr</t>
  </si>
  <si>
    <t>Human Impact Assessment, Environmental consultancy, Information system tools</t>
  </si>
  <si>
    <t>Eric Rottinger</t>
  </si>
  <si>
    <t xml:space="preserve">IRCAN, UCA </t>
  </si>
  <si>
    <t>Eric.Rottinger@unice.fr</t>
  </si>
  <si>
    <t>Christophe Imbert</t>
  </si>
  <si>
    <t>INRIA</t>
  </si>
  <si>
    <t>christophe.imbert-ext@skema.edu</t>
  </si>
  <si>
    <t>Innovation, transfert recherche - entreprenariat</t>
  </si>
  <si>
    <t xml:space="preserve">Paolo Guidetti </t>
  </si>
  <si>
    <t>UCA</t>
  </si>
  <si>
    <t>paolo.guidetti@univ-cotedazur.fr</t>
  </si>
  <si>
    <t>Xavier Bailly</t>
  </si>
  <si>
    <t>CNRS, Station Biologique de Roscoff</t>
  </si>
  <si>
    <t>xavier.bailly@sb-roscoff.fr</t>
  </si>
  <si>
    <t>Luisa Mangialajo</t>
  </si>
  <si>
    <t>luisa.passeron-mangialajo@univ-cotedazur.fr</t>
  </si>
  <si>
    <t>Rachid Benchaouir</t>
  </si>
  <si>
    <t xml:space="preserve">Coraliotech </t>
  </si>
  <si>
    <t>rbenchaouir@coraliotech.mc</t>
  </si>
  <si>
    <t>Denis Boissin</t>
  </si>
  <si>
    <t xml:space="preserve">SKEMA </t>
  </si>
  <si>
    <t>denis.boissin@skema.edu</t>
  </si>
  <si>
    <t>Olivier Detournay</t>
  </si>
  <si>
    <t>Planktovie</t>
  </si>
  <si>
    <t>olivier@planktovie.biz</t>
  </si>
  <si>
    <t>Jean-Christophe MARTIN</t>
  </si>
  <si>
    <t>jean-christophe.martin@univ-cotedazur.fr</t>
  </si>
  <si>
    <t xml:space="preserve">Irene Kopelman </t>
  </si>
  <si>
    <t>IRCAN/Röttinger Lab</t>
  </si>
  <si>
    <t>ikopelman@gmail.com</t>
  </si>
  <si>
    <t xml:space="preserve">Paola Furla </t>
  </si>
  <si>
    <t>furla@univ-cotedazur.fr</t>
  </si>
  <si>
    <t>Steeve Comeau</t>
  </si>
  <si>
    <t xml:space="preserve">CNRS - LOV </t>
  </si>
  <si>
    <t>steeve.comeau@obs-vlfr.fr</t>
  </si>
  <si>
    <t>Eric Durieux</t>
  </si>
  <si>
    <t>Université de Corse</t>
  </si>
  <si>
    <t xml:space="preserve">durieux_e@univ-corse.fr </t>
  </si>
  <si>
    <t>Pierre Alain Mannoni</t>
  </si>
  <si>
    <t>Pierre-Alain.MANNONI@univ-cotedazur.fr</t>
  </si>
  <si>
    <t>Letizia Zullo</t>
  </si>
  <si>
    <t>ITT (Italy)</t>
  </si>
  <si>
    <t>letizia.zullo@iit.it</t>
  </si>
  <si>
    <t>Mohamed Mehiri</t>
  </si>
  <si>
    <t>mohamed.mehiri@unice.fr</t>
  </si>
  <si>
    <t>Cécile Sabourault</t>
  </si>
  <si>
    <t>cecile.sabourault@unice.fr</t>
  </si>
  <si>
    <t>Nathanael Guigo</t>
  </si>
  <si>
    <t>nathanael.guigo@unice.fr</t>
  </si>
  <si>
    <t>Integrer le suivi de projet directement dans le volume horaire des modules (pas dans une ligne dédiée)</t>
  </si>
  <si>
    <t>FICHE DE SELECTION</t>
  </si>
  <si>
    <t>Date d'ouverture de la campagne :</t>
  </si>
  <si>
    <t>Date de fermeture de la campagne :</t>
  </si>
  <si>
    <t>Date prévsionnelle de la commission de sélection :</t>
  </si>
  <si>
    <t>chaque fin de mois</t>
  </si>
  <si>
    <t>Capacité d'accueil :</t>
  </si>
  <si>
    <t>PIECES CONSTITUTIVES DU DOSSIER</t>
  </si>
  <si>
    <t>CRITERES D'APPRECIATION</t>
  </si>
  <si>
    <t>Relevé de notes du baccalauréat :</t>
  </si>
  <si>
    <t>Matières examinées :</t>
  </si>
  <si>
    <t>Relevé de notes des études supérieures :</t>
  </si>
  <si>
    <t>Lettre de motivation et descriptif du projet professionnel :</t>
  </si>
  <si>
    <t>Cohérence entre le diplôme envisagé et le descriptif du projet professionnel. Qualité rédactionnelle (orthographe, défaut de structure ou de syntaxe). Cohérence de la réflexion (développement de l’argumentaire).</t>
  </si>
  <si>
    <t>Curriculum Vitae détaillé :</t>
  </si>
  <si>
    <t>Elément de synthèse permettant de découvrir les compétences utiles acquises dans le cadre d’expériences précédentes et de cerner des éléments de personnalité du candidat.</t>
  </si>
  <si>
    <t>Lettres de recommandation :</t>
  </si>
  <si>
    <t>Obligatoire</t>
  </si>
  <si>
    <t>Niveau de langue en français pour les candidats titulaires d'un diplôme étranger :</t>
  </si>
  <si>
    <t>Facultatif</t>
  </si>
  <si>
    <t xml:space="preserve">Niveau CECRL attendu : </t>
  </si>
  <si>
    <t>Niveau de langue en anglais :</t>
  </si>
  <si>
    <t>Niveau CECRL attendu :</t>
  </si>
  <si>
    <t>B1</t>
  </si>
  <si>
    <t>Productions personnelles (dossier, bibliographie, mémoire, etc.)</t>
  </si>
  <si>
    <t>Vidéo de présentation de deux minutes (présentation du candidat et de son projet)</t>
  </si>
  <si>
    <t>Justificatifs d'expérience professionnelle :</t>
  </si>
  <si>
    <t>Elément permettant d’apprécier l’adaptation du profil aux exigences du diplôme souhaité.</t>
  </si>
  <si>
    <t>Document attestant d'une compétence complémentaire :</t>
  </si>
  <si>
    <t>Préciser les critères :</t>
  </si>
  <si>
    <t>DERNIER DIPLÔME OBTENU</t>
  </si>
  <si>
    <t>Autre document (précisez):</t>
  </si>
  <si>
    <t>PHOTO ET COPIE DE PASSEPORT</t>
  </si>
  <si>
    <t>Entretien Oral :</t>
  </si>
  <si>
    <t>FICHE DE SOUTENABILITE</t>
  </si>
  <si>
    <t>Les cases en jaune sont à renseigner pour le calcul de la soutenabilité</t>
  </si>
  <si>
    <t>Champ :</t>
  </si>
  <si>
    <t>Niveau de sortie (L, M, D, Autre) :</t>
  </si>
  <si>
    <t>Détermination des droits d'inscription</t>
  </si>
  <si>
    <t>Droits systématiques :</t>
  </si>
  <si>
    <t>Ne rentrent pas dans le calcul d'autofinancement de la formation</t>
  </si>
  <si>
    <t>Droit d'inscription n°1 (DI 1):</t>
  </si>
  <si>
    <t>Précisez pour quels types d'apprenants cela s'applique :</t>
  </si>
  <si>
    <t>rythme en 1 an</t>
  </si>
  <si>
    <t>Droit d'inscription n°2 (DI 2):</t>
  </si>
  <si>
    <t>rythme en 2 ans</t>
  </si>
  <si>
    <t>Droit d'inscription n°3 (DI 3):</t>
  </si>
  <si>
    <t>Droit d'inscription n°4 (DI 4):</t>
  </si>
  <si>
    <t>Droit contrat d'apprentissage :</t>
  </si>
  <si>
    <t>Droit formation continue :</t>
  </si>
  <si>
    <t>Equilibre financier</t>
  </si>
  <si>
    <t>Nombre d'apprenants</t>
  </si>
  <si>
    <t>Recettes DI</t>
  </si>
  <si>
    <t>Autres recettes</t>
  </si>
  <si>
    <t>Nb d'apprenants DI 1:</t>
  </si>
  <si>
    <t>Subventions:</t>
  </si>
  <si>
    <t>Précisez les sources :</t>
  </si>
  <si>
    <t>Cours mutualisé</t>
  </si>
  <si>
    <t>Nb d'apprenants DI 2:</t>
  </si>
  <si>
    <t>Conventions :</t>
  </si>
  <si>
    <t>Préciser les sources :</t>
  </si>
  <si>
    <t>Nb d'apprenants DI 3:</t>
  </si>
  <si>
    <t>Taxe d'apprentissage :</t>
  </si>
  <si>
    <t>Nb d'apprenants DI 4:</t>
  </si>
  <si>
    <t>Autres :</t>
  </si>
  <si>
    <t>Nb d'apprenants contrat d'apprentissage :</t>
  </si>
  <si>
    <t>Nb d'apprenants formation continue :</t>
  </si>
  <si>
    <t>TOTAL RECETTES DI:</t>
  </si>
  <si>
    <t>TOTAL RECETTES AUTRES:</t>
  </si>
  <si>
    <t>Dépenses</t>
  </si>
  <si>
    <t>Nombre d'HEQTD</t>
  </si>
  <si>
    <t>% non mutualisés</t>
  </si>
  <si>
    <t>Coût affecté</t>
  </si>
  <si>
    <t>Coût des heures de formation</t>
  </si>
  <si>
    <t>H. assurées par des permanents</t>
  </si>
  <si>
    <t xml:space="preserve">H. asurées par des vacataires </t>
  </si>
  <si>
    <t>Encadrement et coordination</t>
  </si>
  <si>
    <t>% pour la formation</t>
  </si>
  <si>
    <t>Suivis des projets tuteurés et/ou des stages et alternants</t>
  </si>
  <si>
    <t>Autres frais de coordination</t>
  </si>
  <si>
    <t>PRP/PCA (personnel permanent)</t>
  </si>
  <si>
    <t>Coût personnel en soutien</t>
  </si>
  <si>
    <t>Nombre d'ETP</t>
  </si>
  <si>
    <t>Recherche et mise en œuvre de R. P.</t>
  </si>
  <si>
    <t xml:space="preserve">Suivi et gestion spécifique des étudiants </t>
  </si>
  <si>
    <t>Participation à la gestion de la formation</t>
  </si>
  <si>
    <r>
      <rPr>
        <b/>
        <i/>
        <sz val="11"/>
        <color theme="1"/>
        <rFont val="Calibri"/>
        <family val="2"/>
        <scheme val="minor"/>
      </rPr>
      <t>dont</t>
    </r>
    <r>
      <rPr>
        <i/>
        <sz val="11"/>
        <color theme="1"/>
        <rFont val="Calibri"/>
        <family val="2"/>
        <scheme val="minor"/>
      </rPr>
      <t xml:space="preserve"> personnel payé en central/org. Extér.</t>
    </r>
  </si>
  <si>
    <t>Coût de fonctionnement spécifique</t>
  </si>
  <si>
    <t>Montant</t>
  </si>
  <si>
    <t>Fournitures spécifiques diverses</t>
  </si>
  <si>
    <t>déplacements des intervenants</t>
  </si>
  <si>
    <t>Frais de réception</t>
  </si>
  <si>
    <t>Autres prestations</t>
  </si>
  <si>
    <t>Recettes :</t>
  </si>
  <si>
    <t>Dépenses :</t>
  </si>
  <si>
    <t>Equilibre :</t>
  </si>
  <si>
    <t>Cycle</t>
  </si>
  <si>
    <t>Composante</t>
  </si>
  <si>
    <t>Niveau</t>
  </si>
  <si>
    <t>Secteur disciplinaire</t>
  </si>
  <si>
    <t>Nature</t>
  </si>
  <si>
    <t>Objet demande</t>
  </si>
  <si>
    <t>Durée formation</t>
  </si>
  <si>
    <t>FOAD</t>
  </si>
  <si>
    <t>Session</t>
  </si>
  <si>
    <t>Licence</t>
  </si>
  <si>
    <t>EUR CREATES</t>
  </si>
  <si>
    <t>BSS</t>
  </si>
  <si>
    <t>Bac/Niveau bac</t>
  </si>
  <si>
    <t>01 - MATHÉMATIQUES</t>
  </si>
  <si>
    <t>UE</t>
  </si>
  <si>
    <t>Création</t>
  </si>
  <si>
    <t>&lt; 6 mois</t>
  </si>
  <si>
    <t>NON</t>
  </si>
  <si>
    <t>session unique</t>
  </si>
  <si>
    <t>Master</t>
  </si>
  <si>
    <t>EUR DS4H</t>
  </si>
  <si>
    <t>DSPEG</t>
  </si>
  <si>
    <t>Bac+1</t>
  </si>
  <si>
    <t>02 - PHYSIQUE</t>
  </si>
  <si>
    <t>MODULE</t>
  </si>
  <si>
    <t>Modification</t>
  </si>
  <si>
    <t>&lt; 1 an</t>
  </si>
  <si>
    <t>OUI - Partiellement</t>
  </si>
  <si>
    <t>2 sessions</t>
  </si>
  <si>
    <t>Doctorat</t>
  </si>
  <si>
    <t>EUR ELMI</t>
  </si>
  <si>
    <t>EEF</t>
  </si>
  <si>
    <t>Bac+2</t>
  </si>
  <si>
    <t>03 - CHIMIE</t>
  </si>
  <si>
    <t>ECUE</t>
  </si>
  <si>
    <t>Renouvellement</t>
  </si>
  <si>
    <t>EUR HEALTHY</t>
  </si>
  <si>
    <t>LLAC</t>
  </si>
  <si>
    <t>Bac+3</t>
  </si>
  <si>
    <t>04 - MATHÉMATIQUES APPLIQUÉES AUX SCIENCES SOCIALES (MASS)</t>
  </si>
  <si>
    <t>UF</t>
  </si>
  <si>
    <t>2 ans</t>
  </si>
  <si>
    <t>Défavorable</t>
  </si>
  <si>
    <t>EUR LEX@Société</t>
  </si>
  <si>
    <t>SHS</t>
  </si>
  <si>
    <t>05 - SCIENCES DE L'UNIVERS, DE LA TERRE, DE L'ESPACE</t>
  </si>
  <si>
    <t>3 ans</t>
  </si>
  <si>
    <t>EUR LIFE</t>
  </si>
  <si>
    <t>SITE</t>
  </si>
  <si>
    <t>06 - SCIENCES DE LA VIE, BIOLOGIE, SANTÉ</t>
  </si>
  <si>
    <t>&gt; 3 ans</t>
  </si>
  <si>
    <t>EUR ODYSSEE</t>
  </si>
  <si>
    <t>Bac+6 et plus</t>
  </si>
  <si>
    <t>07 - MÉDECINE</t>
  </si>
  <si>
    <t>EUR SPECTRUM</t>
  </si>
  <si>
    <t>08 - ODONTOLOGIE</t>
  </si>
  <si>
    <t>IAE</t>
  </si>
  <si>
    <t>10 - STAPS</t>
  </si>
  <si>
    <t>IDPD</t>
  </si>
  <si>
    <t>11 - MÉCANIQUE, GÉNIE MÉCANIQUE, INGÉNIERIE MÉCANIQUE</t>
  </si>
  <si>
    <t>INSPE</t>
  </si>
  <si>
    <t>12 - GÉNIE CIVIL</t>
  </si>
  <si>
    <t>IUT</t>
  </si>
  <si>
    <t>13 - GÉNIE DES PROCÉDÉS, MATÉRIAUX</t>
  </si>
  <si>
    <t>Médecine</t>
  </si>
  <si>
    <t>14 - INFORMATIQUE</t>
  </si>
  <si>
    <t>Odontologie</t>
  </si>
  <si>
    <t>15 - ÉLECTRONIQUE, GÉNIE ÉLECTRIQUE, EEA</t>
  </si>
  <si>
    <t>POLYTECH</t>
  </si>
  <si>
    <t>16 - SCIENCES ET TECHNOLOGIES INDUSTRIELLES</t>
  </si>
  <si>
    <t>Service de Formation Continue</t>
  </si>
  <si>
    <t>17 - SCIENCES DU LANGAGE - LINGUISTIQUE</t>
  </si>
  <si>
    <t>18 - LANGUES ET LITTÉRATURES ANCIENNES</t>
  </si>
  <si>
    <t>19 - LANGUES ET LITTÉRATURES FRANCAISES</t>
  </si>
  <si>
    <t>20 - LITTÉRATURE GÉNÉRALE ET COMPARÉE</t>
  </si>
  <si>
    <t>21 - ARTS</t>
  </si>
  <si>
    <t>22 - Français LANGUE ÉTRANGÈRE</t>
  </si>
  <si>
    <t>23 - LANGUES ET LITTÉRATURES ÉTRANGÈRES</t>
  </si>
  <si>
    <t>24 - LANGUES ET LITTÉRATURES APPLIQUÉES</t>
  </si>
  <si>
    <t>25 - CULTURES ET LANGUES RÉGIONALES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</si>
  <si>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</si>
  <si>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</si>
  <si>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</si>
  <si>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</si>
  <si>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</si>
  <si>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</si>
  <si>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</si>
  <si>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</si>
  <si>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</si>
  <si>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</si>
  <si>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36 - SCIENCES JURIDQUES</t>
  </si>
  <si>
    <t>37 - SCIENCES POLITIQUES</t>
  </si>
  <si>
    <t>38 - SCIENCES ÉCONOMIQUES</t>
  </si>
  <si>
    <t>39 - SCIENCES DE GESTION</t>
  </si>
  <si>
    <t>40 - ADMINISTRATION ÉCONOMIQUE ET SOCIALE</t>
  </si>
  <si>
    <t>41 - FORMATION GÉNÉRALE AUX MÉTIERS DE L'INGÉNIEUR</t>
  </si>
  <si>
    <t>42 - MATHÉMATIQUES ET INFORMATIQUE</t>
  </si>
  <si>
    <t>43 - PHYSIQUE ET CHIMIE</t>
  </si>
  <si>
    <t>61 - PLURI DROIT - SCIENCES POLITIQUES</t>
  </si>
  <si>
    <t>62 - PLURI SCIENCES ÉCONOMIQUES - GESTION</t>
  </si>
  <si>
    <t>64 - PLURI LETTRES - SCIENCES DU LANGAGE - ARTS</t>
  </si>
  <si>
    <t>65 - PLURI LANGUES</t>
  </si>
  <si>
    <t>66 - PLURI SCIENCES HUMAINES ET SOCIALES</t>
  </si>
  <si>
    <t>67 - PLURI LETTRES - LANGUES - SCIENCES HUMAINES</t>
  </si>
  <si>
    <t>69 - PLURI SCIENCES DE LA VIE, DE LA SANTÉ, DE LA TERRE ET DE L'UNIVERS</t>
  </si>
  <si>
    <t>70 - PLURI SCIENCES</t>
  </si>
  <si>
    <t>71 - PLURI SANTÉ</t>
  </si>
  <si>
    <t>3.2. Compétences attendues</t>
  </si>
  <si>
    <t>Indiquez :
 - les objectifs spécifiques de la formation
- les compétences attendues des étudiants à l’issue de la formation (sous forme d’une fiche RNCP pour les formations souhaitant bénéficier des fonds de la formation professionnelle et continue).</t>
  </si>
  <si>
    <r>
      <rPr>
        <b/>
        <sz val="11"/>
        <color theme="1"/>
        <rFont val="Calibri"/>
        <family val="2"/>
        <scheme val="minor"/>
      </rPr>
      <t>1/ Cohérence et articulation des contenus et choix de l'équipe pédagogique.</t>
    </r>
    <r>
      <rPr>
        <sz val="11"/>
        <color theme="1"/>
        <rFont val="Calibri"/>
        <family val="2"/>
        <scheme val="minor"/>
      </rPr>
      <t xml:space="preserve">
Le parcours s'organise en un tronc commun offrant les fondamentaux en océanographie, écologie générale et marine, droit de la mer, croissance bleue, et entreprenariat et trois spécialisations choisie pour être les plus en lien avec l'offre d'employabilité du secteur. L'équipe pédagodique du MSc. MARRES est ici accompagnée par des professionels du secteur qui voient une opportunité de participer à la formation de possibles futurs collaborateurs.
</t>
    </r>
    <r>
      <rPr>
        <b/>
        <sz val="11"/>
        <color theme="1"/>
        <rFont val="Calibri"/>
        <family val="2"/>
        <scheme val="minor"/>
      </rPr>
      <t xml:space="preserve">
2/ Maquette des enseignements
Parcousr Science &amp; society (déjà existant)</t>
    </r>
    <r>
      <rPr>
        <sz val="11"/>
        <color theme="1"/>
        <rFont val="Calibri"/>
        <family val="2"/>
        <scheme val="minor"/>
      </rPr>
      <t xml:space="preserve">
Les cours s’articulent en cinq familles apportant des connaissances et compétences complémentaires que chaque étudiant devra valider pour obtenir le diplôme (pas de compensation).
•	Sciences marines (Écologie marine, Physiologie et Écotoxicologie marine, Biodiversité marine, Biologie, gestion et conservation des pêches, Télédétection en mer pour la recherche, la conservation et l’innovation)
•	Analyse des données et de l’environnement (Démarche scientifique, Analyses multivariées et modélisation, Analyse d’impact environnemental et de la qualité de l’environnement)
•	Chimie et biotechnologie (Valorisation des produits naturels marins, Chimie analytique pour l’identification et l’extraction de molécules bioactives)
•	Droit (Droit de l’environnement et des ressources marines, Propriété intellectuelle)
•	Science et Société (Introduction à la croissance bleue, Gestion de projet, Communication, Entreprenariat et innovation, Potentiels insoupçonné des ressources marines)
</t>
    </r>
    <r>
      <rPr>
        <b/>
        <sz val="11"/>
        <color theme="1"/>
        <rFont val="Calibri"/>
        <family val="2"/>
        <scheme val="minor"/>
      </rPr>
      <t>Parcours Blue Manager</t>
    </r>
    <r>
      <rPr>
        <sz val="11"/>
        <color theme="1"/>
        <rFont val="Calibri"/>
        <family val="2"/>
        <scheme val="minor"/>
      </rPr>
      <t xml:space="preserve">
Tronc commun: Blue growth and sustainable development [6 ECTS]; Introduction to General &amp; Marine Ecology [6 ECTS]; Marine Resource &amp; Environmental Law [6 ECTS]; Project Management &amp; Professional Communication [6 ECTS]; Entrepreneurship &amp; Innovation [6 ECTS]; Projet professionel ou stage [12 ECTS]
Cours spécifiques à la spécialisation "Biotechnology &amp; Valorization": Natural Resource Valorization [6 ECTS]; Unexpected Potentials of Marine Resources [6 ECTS]; Valorization &amp; Intellectual Property [6 ECTS]
Cours spécifiques à la spécialisation "Human Impact Assessment": Environmental Quality &amp; Impact Assessment [6 ECTS], Remote Sensing for Ocean [6 ECTS]; Information System Tools [6 ECTS]
Cours spécifiques à la spécialisation "Marine Protected Area Management" : Marine Ecology &amp; Conservation [6 ECTS]; Conservation Finance [6 ECTS]; Fisheries Biology, Management &amp; Conservation [6 ECTS]
</t>
    </r>
  </si>
  <si>
    <r>
      <t xml:space="preserve">2/ Les connaissances et compétences attendues des étudiants à l’issue de la formation : 
Le programme MARRES a été conçu en tenant compte des problématiques actuelles et émergentes liées aux océans et de l'évolution du marché du travail. Les compétences et les connaissances à transmettre ont été choisies après concertation avec les professionnels du secteur, d’anciens étudiants en sciences de la mer et les employeurs potentiels des secteurs public et privé.
</t>
    </r>
    <r>
      <rPr>
        <b/>
        <sz val="11"/>
        <color theme="1"/>
        <rFont val="Calibri"/>
        <family val="2"/>
        <scheme val="minor"/>
      </rPr>
      <t xml:space="preserve">Parcours Science &amp; society  (déjà existant) : 
</t>
    </r>
    <r>
      <rPr>
        <sz val="11"/>
        <color theme="1"/>
        <rFont val="Calibri"/>
        <family val="2"/>
        <scheme val="minor"/>
      </rPr>
      <t xml:space="preserve">La MSc. MARRES "Science, Conservation et Valorisation des Ressources Marines" prépare les étudiants à poursuivre un doctorat, en prélude à leur future carrière de recherche. Ils seront également en mesure de développer des projets de conservation localement ou internationalement. Les étudiants auront les bases pour entrer dans le secteur privé, où ils pourront modéliser l'environnement marin, devenir chefs de projet ou auditeurs dans des cabinets de conseil en environnement. Enfin, ils pourront devenir entrepreneurs en développant les innombrables ressources marines qu’ils contribueront à protéger.
</t>
    </r>
    <r>
      <rPr>
        <b/>
        <sz val="11"/>
        <color theme="1"/>
        <rFont val="Calibri"/>
        <family val="2"/>
        <scheme val="minor"/>
      </rPr>
      <t xml:space="preserve">Parcours Blue Manager : </t>
    </r>
    <r>
      <rPr>
        <sz val="11"/>
        <color theme="1"/>
        <rFont val="Calibri"/>
        <family val="2"/>
        <scheme val="minor"/>
      </rPr>
      <t xml:space="preserve">
Tous les participants au parcours Blue Manager seront formés aux fondamentaux en océanographie, écologie générale et marine, droit de la mer, croissance bleue, et entreprenariat. Trois spécialisations seront proposés aux étudiants: "Biotechnology &amp; Valorization" couvrira les aspects de valorisation des ressources naturelles et de mise en valeur des potentiels inexploitées de ressources marines, "Impact assessment"  couvrira les aspects de qualité de l'environnement marin, des impacts humains, et des outils associés (télédetection, cartographie, et outils de programmation) et la spécialisation "Marine Protected Area management" couvrira les aspects d'écologie marine plus approfondie, de pêcherie et de modèles économiques spécifiques à la conservation.
</t>
    </r>
  </si>
  <si>
    <t xml:space="preserve">1/ Les objectifs spécifiques de la formation
Le programme MARRES a reçu le grade Master du Ministère en février 2020. Il  a été conçu en tenant compte des problématiques actuelles et émergentes liées aux océans et de l'évolution du marché du travail. Les compétences et les connaissances à transmettre ont été choisies après concertation avec les professionnels du secteur, d’anciens étudiants en sciences de la mer et les employeurs potentiels des secteurs public et privé.
Le parcours Blue Manager arrivera en complément du parcours préexistant du MSc MARRES qui associe des aspects scientifiques et de gestion spécifiques à la thématique marine, afin de préparer les leaders de demain à  la conservation et la valorisation des ressources marines, tout en restant compatible avec leur activité professionelle.
2/les connaissances et compétences attendues des étudiants à l’issue de la formation
Tous les participants au parcours Blue Manager seront formés aux fondamentaux en océanographie, écologie générale et marine, droit de la mer, croissance bleue, et entreprenariat. Trois spécialisations seront proposés aux étudiants: "Biotechnology &amp; Valorization" couvrira les aspects de valorisation des ressources naturelles et de mise en valeur des potentiels inexploitées de ressources marines, "Impact assessment"  couvrira les aspects de qualité de l'environnement marin, des impacts humains, et des outils associés (télédetection, cartographie, et outils de programmation) et la spécialisation "Marine Protected Area management" couvrira les aspects d'écologie marine plus approfondie, de pêcherie et de modèles économiques spécifiques à la conservation.
3/Lien avec les axes stratégiques Recherche, le cas échéant
Ce parcours professionalisant ne vise pas spécifiquement à orienter les étudiants vers la recherche mais pourra contribuer à la stratégie recherche en associant ses acteurs à des partenaires extérieurs.
</t>
  </si>
  <si>
    <t>Le programme MARRES, et son parcours Blue Manager vise particulièrement à s'intégrer dans le monde socio-économique à la fois par le fait que certains enseignements seront offerts par certains de ses représentants, et par le fait que des partenaires socio-économiques pourront former une partie de leurs collaborateurs, partenaires et clients aux thématiques abordées dans la formation.
Par exemple, la plateforme BioMarine Business Convention (biomarine.org) souhaite proposer ce genre de formation à ses plus de 6000 membres (toutes les spécialisations proposées) et la start-up Blue Seeds (blueseeds.org) souhaite s'adosser à ce parcours dans leur formation aux gestionnaires d'aires marines protégées (spécialisation "Marine Protected Areas Management").</t>
  </si>
  <si>
    <t>Tarif modulaire (UE)</t>
  </si>
  <si>
    <t>1/ Les modalités d’enseignement mises en place : 
Le parcours Blue Manager sera ouvert en full-online, majoritairement asynchrone avec des séances personalisées. 
- largement asynchrone: cours délivrés sous forme de capsules vidéo (ensembles de vidéos intéractives portant chacune sur un thème) + documents complémentaires (articles, sites webs...) + checkpoints (quiz vérifiant la compréhension des éléments clés des capsules).
- avec une partie synchrone (face à face à distance) avec l'intervenant et les autres étudiants pour une restitution des éléments (sessions de Questions et Réponses, Discussion, Coaching sur projets)
- éléments d'évaluations synchrones ou asynchrones (quiz, exercises, projets, présentations).
Un tarif modulaire sera envisagé sur la base des UE qu'un doctorant ou un salarié souhaiterait prendre de façon isolée.
2/ Les rythmes de formation (alternance, séquences de cours groupés, cours du soir, séance de regroupement…) : 
L'étudiant pourra choisir de suivre cette formation sur un format court (sur 1 an) ou adapté à une activité professionelle (sur 2 ans). 
3/ L’adaptation à un public spécifique :
Cette formation est offerte à un public déja engagé dans le milieu professionnel depuis plusieurs années et/ou diplomé d'un programme de niveau master. Le programme est donc adapté à des background possiblement différent des sciences naturelles (tel que Economie, Gestion, Sciences Politiques, Droit, Communication, Ingéniérie). C'est une option pertinente pour les professionnels ou diplômés qui veulent se réorienter / se spécialiser / ouvrir leur employabilité vers les sciences marines tout en restant compatible avec leur activités professionelle puisque la formation sera offerte en full-online, majoritairement asynchrone avec séances personalisées.</t>
  </si>
  <si>
    <t>DE</t>
  </si>
  <si>
    <t>en date du: 02/04/2021</t>
  </si>
  <si>
    <t xml:space="preserve">Innovation Bio ingenierie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</si>
</sst>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s>
  <fonts count="31" x14ac:knownFonts="1">
    <font>
      <sz val="11"/>
      <color theme="1"/>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b/>
      <sz val="9"/>
      <color theme="1"/>
      <name val="Calibri"/>
      <family val="2"/>
    </font>
    <font>
      <sz val="9"/>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b/>
      <sz val="12"/>
      <name val="Calibri"/>
      <family val="2"/>
      <scheme val="minor"/>
    </font>
    <font>
      <sz val="12"/>
      <name val="Calibri"/>
      <family val="2"/>
      <scheme val="minor"/>
    </font>
    <font>
      <i/>
      <strike/>
      <sz val="11"/>
      <color rgb="FFFF0000"/>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9"/>
      <color rgb="FF000000"/>
      <name val="Tahoma"/>
      <family val="2"/>
    </font>
    <font>
      <sz val="9"/>
      <color rgb="FF000000"/>
      <name val="Tahoma"/>
      <family val="2"/>
    </font>
    <font>
      <b/>
      <sz val="16"/>
      <color theme="0"/>
      <name val="Calibri"/>
      <family val="2"/>
      <scheme val="minor"/>
    </font>
    <font>
      <sz val="11"/>
      <color theme="0"/>
      <name val="Calibri"/>
      <family val="2"/>
      <scheme val="minor"/>
    </font>
    <font>
      <sz val="12"/>
      <color rgb="FF000000"/>
      <name val="Calibri"/>
      <family val="2"/>
    </font>
    <font>
      <sz val="9"/>
      <color theme="1"/>
      <name val="Calibri"/>
      <family val="2"/>
    </font>
    <font>
      <u/>
      <sz val="9"/>
      <color theme="10"/>
      <name val="Calibri"/>
      <family val="2"/>
      <scheme val="minor"/>
    </font>
    <font>
      <sz val="9"/>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0000"/>
        <bgColor indexed="64"/>
      </patternFill>
    </fill>
  </fills>
  <borders count="75">
    <border>
      <left/>
      <right/>
      <top/>
      <bottom/>
      <diagonal/>
    </border>
    <border>
      <left style="medium">
        <color rgb="FF000000"/>
      </left>
      <right/>
      <top style="medium">
        <color rgb="FF000000"/>
      </top>
      <bottom/>
      <diagonal/>
    </border>
    <border>
      <left style="medium">
        <color rgb="FF000000"/>
      </left>
      <right/>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diagonal/>
    </border>
    <border>
      <left/>
      <right style="medium">
        <color rgb="FF000000"/>
      </right>
      <top style="medium">
        <color rgb="FF000000"/>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rgb="FF000000"/>
      </left>
      <right/>
      <top/>
      <bottom/>
      <diagonal/>
    </border>
    <border>
      <left/>
      <right style="medium">
        <color rgb="FF000000"/>
      </right>
      <top/>
      <bottom/>
      <diagonal/>
    </border>
    <border>
      <left style="medium">
        <color indexed="64"/>
      </left>
      <right/>
      <top style="medium">
        <color indexed="64"/>
      </top>
      <bottom style="medium">
        <color rgb="FF000000"/>
      </bottom>
      <diagonal/>
    </border>
    <border>
      <left/>
      <right style="medium">
        <color rgb="FF000000"/>
      </right>
      <top style="medium">
        <color indexed="64"/>
      </top>
      <bottom style="medium">
        <color rgb="FF000000"/>
      </bottom>
      <diagonal/>
    </border>
    <border>
      <left style="medium">
        <color rgb="FF000000"/>
      </left>
      <right/>
      <top style="medium">
        <color indexed="64"/>
      </top>
      <bottom style="medium">
        <color rgb="FF000000"/>
      </bottom>
      <diagonal/>
    </border>
    <border>
      <left style="medium">
        <color rgb="FF000000"/>
      </left>
      <right style="medium">
        <color indexed="64"/>
      </right>
      <top style="medium">
        <color indexed="64"/>
      </top>
      <bottom style="medium">
        <color rgb="FF000000"/>
      </bottom>
      <diagonal/>
    </border>
    <border>
      <left style="medium">
        <color indexed="64"/>
      </left>
      <right/>
      <top style="medium">
        <color rgb="FF000000"/>
      </top>
      <bottom style="medium">
        <color rgb="FF000000"/>
      </bottom>
      <diagonal/>
    </border>
    <border>
      <left style="medium">
        <color rgb="FF000000"/>
      </left>
      <right style="medium">
        <color indexed="64"/>
      </right>
      <top/>
      <bottom style="medium">
        <color rgb="FF000000"/>
      </bottom>
      <diagonal/>
    </border>
    <border>
      <left style="medium">
        <color indexed="64"/>
      </left>
      <right/>
      <top style="medium">
        <color rgb="FF000000"/>
      </top>
      <bottom style="medium">
        <color indexed="64"/>
      </bottom>
      <diagonal/>
    </border>
    <border>
      <left/>
      <right style="medium">
        <color rgb="FF000000"/>
      </right>
      <top style="medium">
        <color rgb="FF000000"/>
      </top>
      <bottom style="medium">
        <color indexed="64"/>
      </bottom>
      <diagonal/>
    </border>
    <border>
      <left style="medium">
        <color rgb="FF000000"/>
      </left>
      <right/>
      <top/>
      <bottom style="medium">
        <color indexed="64"/>
      </bottom>
      <diagonal/>
    </border>
    <border>
      <left style="medium">
        <color rgb="FF000000"/>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rgb="FF000000"/>
      </top>
      <bottom/>
      <diagonal/>
    </border>
    <border>
      <left style="medium">
        <color rgb="FF000000"/>
      </left>
      <right style="medium">
        <color indexed="64"/>
      </right>
      <top/>
      <bottom/>
      <diagonal/>
    </border>
    <border>
      <left style="medium">
        <color indexed="64"/>
      </left>
      <right/>
      <top/>
      <bottom style="medium">
        <color rgb="FF000000"/>
      </bottom>
      <diagonal/>
    </border>
    <border>
      <left/>
      <right style="medium">
        <color rgb="FF000000"/>
      </right>
      <top/>
      <bottom style="medium">
        <color rgb="FF000000"/>
      </bottom>
      <diagonal/>
    </border>
    <border>
      <left/>
      <right style="medium">
        <color indexed="64"/>
      </right>
      <top style="medium">
        <color indexed="64"/>
      </top>
      <bottom style="medium">
        <color rgb="FF000000"/>
      </bottom>
      <diagonal/>
    </border>
  </borders>
  <cellStyleXfs count="5">
    <xf numFmtId="0" fontId="0" fillId="0" borderId="0"/>
    <xf numFmtId="44" fontId="2" fillId="0" borderId="0" applyFont="0" applyFill="0" applyBorder="0" applyAlignment="0" applyProtection="0"/>
    <xf numFmtId="9" fontId="2" fillId="0" borderId="0" applyFon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cellStyleXfs>
  <cellXfs count="285">
    <xf numFmtId="0" fontId="0" fillId="0" borderId="0" xfId="0"/>
    <xf numFmtId="0" fontId="4" fillId="0" borderId="0" xfId="3"/>
    <xf numFmtId="0" fontId="7" fillId="0" borderId="0" xfId="0" applyFont="1"/>
    <xf numFmtId="0" fontId="0" fillId="0" borderId="6" xfId="0" applyBorder="1"/>
    <xf numFmtId="0" fontId="0" fillId="0" borderId="10" xfId="0" applyBorder="1"/>
    <xf numFmtId="0" fontId="0" fillId="0" borderId="13" xfId="0" applyBorder="1"/>
    <xf numFmtId="0" fontId="5" fillId="0" borderId="15" xfId="0" applyFont="1" applyBorder="1"/>
    <xf numFmtId="0" fontId="10" fillId="0" borderId="2" xfId="0" applyFont="1" applyBorder="1" applyAlignment="1" applyProtection="1">
      <alignment vertical="center" wrapText="1"/>
      <protection locked="0"/>
    </xf>
    <xf numFmtId="0" fontId="0" fillId="0" borderId="0" xfId="0" applyProtection="1">
      <protection locked="0"/>
    </xf>
    <xf numFmtId="0" fontId="0" fillId="0" borderId="0" xfId="0" applyAlignment="1">
      <alignment vertical="center"/>
    </xf>
    <xf numFmtId="0" fontId="0" fillId="0" borderId="10" xfId="0" applyBorder="1" applyAlignment="1">
      <alignment vertical="center"/>
    </xf>
    <xf numFmtId="0" fontId="0" fillId="0" borderId="12" xfId="0" applyBorder="1" applyAlignment="1">
      <alignment vertical="center"/>
    </xf>
    <xf numFmtId="0" fontId="0" fillId="0" borderId="10" xfId="0" applyBorder="1" applyAlignment="1">
      <alignment horizontal="left" vertical="center"/>
    </xf>
    <xf numFmtId="0" fontId="0" fillId="0" borderId="12" xfId="0" applyBorder="1" applyAlignment="1">
      <alignment horizontal="left" vertical="center"/>
    </xf>
    <xf numFmtId="0" fontId="0" fillId="0" borderId="10" xfId="0" applyBorder="1" applyAlignment="1">
      <alignment horizontal="left" vertical="center" indent="2"/>
    </xf>
    <xf numFmtId="0" fontId="0" fillId="0" borderId="12" xfId="0" applyBorder="1" applyAlignment="1">
      <alignment horizontal="left" vertical="center" indent="2"/>
    </xf>
    <xf numFmtId="0" fontId="0" fillId="0" borderId="10" xfId="0" applyBorder="1" applyAlignment="1">
      <alignment horizontal="left" wrapText="1" indent="2"/>
    </xf>
    <xf numFmtId="0" fontId="0" fillId="0" borderId="10" xfId="0" applyBorder="1" applyAlignment="1">
      <alignment horizontal="left" vertical="center" wrapText="1" indent="2"/>
    </xf>
    <xf numFmtId="0" fontId="15" fillId="0" borderId="35" xfId="0" applyFont="1" applyBorder="1"/>
    <xf numFmtId="165" fontId="15" fillId="0" borderId="29" xfId="0" applyNumberFormat="1" applyFont="1" applyBorder="1"/>
    <xf numFmtId="0" fontId="15" fillId="0" borderId="36" xfId="0" applyFont="1" applyBorder="1"/>
    <xf numFmtId="166" fontId="15" fillId="0" borderId="31" xfId="0" applyNumberFormat="1" applyFont="1" applyBorder="1"/>
    <xf numFmtId="0" fontId="15" fillId="0" borderId="37" xfId="0" applyFont="1" applyBorder="1"/>
    <xf numFmtId="165" fontId="15" fillId="0" borderId="34" xfId="0" applyNumberFormat="1" applyFont="1" applyBorder="1"/>
    <xf numFmtId="2" fontId="3" fillId="0" borderId="6" xfId="0" applyNumberFormat="1" applyFont="1" applyBorder="1"/>
    <xf numFmtId="166" fontId="3" fillId="0" borderId="6" xfId="0" applyNumberFormat="1" applyFont="1" applyBorder="1"/>
    <xf numFmtId="166" fontId="0" fillId="0" borderId="6" xfId="1" applyNumberFormat="1" applyFont="1" applyBorder="1"/>
    <xf numFmtId="9" fontId="3" fillId="5" borderId="6" xfId="2" applyFont="1" applyFill="1" applyBorder="1"/>
    <xf numFmtId="166" fontId="3" fillId="0" borderId="6" xfId="1" applyNumberFormat="1" applyFont="1" applyBorder="1"/>
    <xf numFmtId="166" fontId="6" fillId="0" borderId="6" xfId="1" applyNumberFormat="1" applyFont="1" applyBorder="1"/>
    <xf numFmtId="0" fontId="3" fillId="0" borderId="10" xfId="0" applyFont="1" applyBorder="1"/>
    <xf numFmtId="0" fontId="0" fillId="0" borderId="10" xfId="0" applyBorder="1" applyAlignment="1">
      <alignment horizontal="left" indent="2"/>
    </xf>
    <xf numFmtId="0" fontId="6" fillId="0" borderId="10" xfId="0" applyFont="1" applyBorder="1" applyAlignment="1">
      <alignment horizontal="left" vertical="center" wrapText="1" indent="2"/>
    </xf>
    <xf numFmtId="49" fontId="0" fillId="0" borderId="16" xfId="0" applyNumberFormat="1" applyBorder="1"/>
    <xf numFmtId="6" fontId="0" fillId="0" borderId="16" xfId="0" applyNumberFormat="1" applyBorder="1"/>
    <xf numFmtId="0" fontId="5" fillId="5" borderId="15" xfId="0" applyFont="1" applyFill="1" applyBorder="1" applyAlignment="1">
      <alignment horizontal="center"/>
    </xf>
    <xf numFmtId="0" fontId="5" fillId="5" borderId="16" xfId="0" applyFont="1" applyFill="1" applyBorder="1" applyAlignment="1">
      <alignment horizontal="center"/>
    </xf>
    <xf numFmtId="0" fontId="5" fillId="5" borderId="17" xfId="0" applyFont="1" applyFill="1" applyBorder="1" applyAlignment="1">
      <alignment horizontal="center"/>
    </xf>
    <xf numFmtId="0" fontId="5" fillId="5" borderId="7" xfId="0" applyFont="1" applyFill="1" applyBorder="1" applyAlignment="1">
      <alignment horizontal="center"/>
    </xf>
    <xf numFmtId="0" fontId="5" fillId="5" borderId="8" xfId="0" applyFont="1" applyFill="1" applyBorder="1" applyAlignment="1">
      <alignment horizontal="center"/>
    </xf>
    <xf numFmtId="0" fontId="5" fillId="5" borderId="9" xfId="0" applyFont="1" applyFill="1" applyBorder="1" applyAlignment="1">
      <alignment horizontal="center"/>
    </xf>
    <xf numFmtId="165" fontId="0" fillId="0" borderId="11" xfId="0" applyNumberFormat="1" applyBorder="1"/>
    <xf numFmtId="0" fontId="5" fillId="0" borderId="12" xfId="0" applyFont="1" applyFill="1" applyBorder="1"/>
    <xf numFmtId="0" fontId="3" fillId="0" borderId="12" xfId="0" applyFont="1" applyBorder="1"/>
    <xf numFmtId="0" fontId="3" fillId="4" borderId="13" xfId="0" applyFont="1" applyFill="1" applyBorder="1"/>
    <xf numFmtId="44" fontId="3" fillId="0" borderId="13" xfId="1" applyFont="1" applyBorder="1"/>
    <xf numFmtId="44" fontId="3" fillId="0" borderId="14" xfId="1" applyFont="1" applyBorder="1"/>
    <xf numFmtId="44" fontId="0" fillId="0" borderId="6" xfId="1" applyFont="1" applyBorder="1"/>
    <xf numFmtId="44" fontId="0" fillId="0" borderId="13" xfId="1" applyFont="1" applyBorder="1"/>
    <xf numFmtId="165" fontId="0" fillId="7" borderId="6" xfId="0" applyNumberFormat="1" applyFill="1" applyBorder="1" applyProtection="1">
      <protection locked="0"/>
    </xf>
    <xf numFmtId="165" fontId="0" fillId="7" borderId="13" xfId="0" applyNumberFormat="1" applyFill="1" applyBorder="1" applyProtection="1">
      <protection locked="0"/>
    </xf>
    <xf numFmtId="0" fontId="0" fillId="7" borderId="6" xfId="0" applyFill="1" applyBorder="1" applyProtection="1">
      <protection locked="0"/>
    </xf>
    <xf numFmtId="44" fontId="0" fillId="7" borderId="6" xfId="1" applyFont="1" applyFill="1" applyBorder="1" applyProtection="1">
      <protection locked="0"/>
    </xf>
    <xf numFmtId="0" fontId="0" fillId="7" borderId="10" xfId="0" applyFill="1" applyBorder="1" applyProtection="1">
      <protection locked="0"/>
    </xf>
    <xf numFmtId="2" fontId="0" fillId="7" borderId="6" xfId="0" applyNumberFormat="1" applyFill="1" applyBorder="1" applyProtection="1">
      <protection locked="0"/>
    </xf>
    <xf numFmtId="9" fontId="0" fillId="7" borderId="6" xfId="2" applyFont="1" applyFill="1" applyBorder="1" applyProtection="1">
      <protection locked="0"/>
    </xf>
    <xf numFmtId="2" fontId="6" fillId="7" borderId="6" xfId="0" applyNumberFormat="1" applyFont="1" applyFill="1" applyBorder="1" applyProtection="1">
      <protection locked="0"/>
    </xf>
    <xf numFmtId="9" fontId="6" fillId="7" borderId="6" xfId="2" applyFont="1" applyFill="1" applyBorder="1" applyProtection="1">
      <protection locked="0"/>
    </xf>
    <xf numFmtId="0" fontId="0" fillId="7" borderId="13" xfId="0" applyFill="1" applyBorder="1" applyProtection="1">
      <protection locked="0"/>
    </xf>
    <xf numFmtId="9" fontId="6" fillId="7" borderId="13" xfId="2" applyFont="1" applyFill="1" applyBorder="1" applyProtection="1">
      <protection locked="0"/>
    </xf>
    <xf numFmtId="0" fontId="17" fillId="0" borderId="51" xfId="0" applyFont="1" applyFill="1" applyBorder="1" applyAlignment="1">
      <alignment horizontal="left"/>
    </xf>
    <xf numFmtId="0" fontId="17" fillId="0" borderId="6" xfId="0" applyFont="1" applyFill="1" applyBorder="1" applyAlignment="1">
      <alignment horizontal="center"/>
    </xf>
    <xf numFmtId="0" fontId="17" fillId="0" borderId="15" xfId="0" applyFont="1" applyBorder="1"/>
    <xf numFmtId="0" fontId="18" fillId="0" borderId="10" xfId="0" applyFont="1" applyBorder="1"/>
    <xf numFmtId="0" fontId="18" fillId="0" borderId="6" xfId="0" applyFont="1" applyBorder="1" applyProtection="1">
      <protection locked="0"/>
    </xf>
    <xf numFmtId="0" fontId="11" fillId="0" borderId="6" xfId="0" applyFont="1" applyBorder="1"/>
    <xf numFmtId="0" fontId="11" fillId="0" borderId="6" xfId="0" applyNumberFormat="1" applyFont="1" applyBorder="1" applyProtection="1">
      <protection locked="0"/>
    </xf>
    <xf numFmtId="0" fontId="20" fillId="0" borderId="0" xfId="0" applyFont="1"/>
    <xf numFmtId="0" fontId="9" fillId="5" borderId="19" xfId="0" applyFont="1" applyFill="1" applyBorder="1" applyAlignment="1">
      <alignment vertical="center" wrapText="1"/>
    </xf>
    <xf numFmtId="0" fontId="9" fillId="5" borderId="20" xfId="0" applyFont="1" applyFill="1" applyBorder="1" applyAlignment="1">
      <alignment vertical="center" wrapText="1"/>
    </xf>
    <xf numFmtId="0" fontId="9" fillId="5" borderId="18" xfId="0" applyFont="1" applyFill="1" applyBorder="1" applyAlignment="1">
      <alignment horizontal="center" vertical="center" wrapText="1"/>
    </xf>
    <xf numFmtId="0" fontId="18" fillId="2" borderId="6" xfId="0" applyFont="1" applyFill="1" applyBorder="1" applyProtection="1">
      <protection locked="0"/>
    </xf>
    <xf numFmtId="0" fontId="11" fillId="2" borderId="6" xfId="0" applyFont="1" applyFill="1" applyBorder="1"/>
    <xf numFmtId="0" fontId="0" fillId="2" borderId="6" xfId="0" applyFill="1" applyBorder="1"/>
    <xf numFmtId="0" fontId="0" fillId="0" borderId="0" xfId="0" applyAlignment="1" applyProtection="1">
      <alignment horizontal="center"/>
      <protection locked="0"/>
    </xf>
    <xf numFmtId="0" fontId="0" fillId="0" borderId="0" xfId="0" applyAlignment="1">
      <alignment horizontal="center"/>
    </xf>
    <xf numFmtId="0" fontId="9" fillId="5" borderId="61" xfId="0" applyFont="1" applyFill="1" applyBorder="1" applyAlignment="1">
      <alignment horizontal="center" vertical="center" wrapText="1"/>
    </xf>
    <xf numFmtId="0" fontId="9" fillId="5" borderId="62" xfId="0" applyFont="1" applyFill="1" applyBorder="1" applyAlignment="1">
      <alignment horizontal="center" vertical="center" wrapText="1"/>
    </xf>
    <xf numFmtId="0" fontId="10" fillId="0" borderId="64" xfId="0" applyFont="1" applyBorder="1" applyAlignment="1" applyProtection="1">
      <alignment horizontal="center" vertical="center" wrapText="1"/>
      <protection locked="0"/>
    </xf>
    <xf numFmtId="0" fontId="10" fillId="0" borderId="67" xfId="0" applyFont="1" applyBorder="1" applyAlignment="1" applyProtection="1">
      <alignment vertical="center" wrapText="1"/>
      <protection locked="0"/>
    </xf>
    <xf numFmtId="0" fontId="10" fillId="0" borderId="68" xfId="0" applyFont="1" applyBorder="1" applyAlignment="1" applyProtection="1">
      <alignment horizontal="center" vertical="center" wrapText="1"/>
      <protection locked="0"/>
    </xf>
    <xf numFmtId="0" fontId="9" fillId="5" borderId="19" xfId="0" applyFont="1" applyFill="1" applyBorder="1" applyAlignment="1">
      <alignment horizontal="center" vertical="center" wrapText="1"/>
    </xf>
    <xf numFmtId="0" fontId="10" fillId="0" borderId="57" xfId="0" applyFont="1" applyBorder="1" applyAlignment="1" applyProtection="1">
      <alignment vertical="center" wrapText="1"/>
      <protection locked="0"/>
    </xf>
    <xf numFmtId="0" fontId="10" fillId="0" borderId="71" xfId="0" applyFont="1" applyBorder="1" applyAlignment="1" applyProtection="1">
      <alignment horizontal="center" vertical="center" wrapText="1"/>
      <protection locked="0"/>
    </xf>
    <xf numFmtId="0" fontId="10" fillId="0" borderId="73" xfId="0" applyFont="1" applyBorder="1" applyAlignment="1" applyProtection="1">
      <alignment vertical="center" wrapText="1"/>
      <protection locked="0"/>
    </xf>
    <xf numFmtId="0" fontId="10" fillId="0" borderId="61" xfId="0" applyFont="1" applyBorder="1" applyAlignment="1" applyProtection="1">
      <alignment vertical="center" wrapText="1"/>
      <protection locked="0"/>
    </xf>
    <xf numFmtId="0" fontId="10" fillId="0" borderId="74" xfId="0" applyFont="1" applyBorder="1" applyAlignment="1" applyProtection="1">
      <alignment horizontal="center" vertical="center" wrapText="1"/>
      <protection locked="0"/>
    </xf>
    <xf numFmtId="0" fontId="1" fillId="4" borderId="10" xfId="0" applyFont="1" applyFill="1" applyBorder="1"/>
    <xf numFmtId="0" fontId="1" fillId="4" borderId="12" xfId="0" applyFont="1" applyFill="1" applyBorder="1"/>
    <xf numFmtId="0" fontId="1" fillId="0" borderId="6" xfId="0" applyFont="1" applyBorder="1" applyAlignment="1" applyProtection="1">
      <alignment vertical="center"/>
      <protection locked="0"/>
    </xf>
    <xf numFmtId="0" fontId="1" fillId="3" borderId="6" xfId="0" applyFont="1" applyFill="1" applyBorder="1" applyAlignment="1">
      <alignment vertical="center"/>
    </xf>
    <xf numFmtId="0" fontId="1" fillId="3" borderId="6" xfId="0" applyFont="1" applyFill="1" applyBorder="1" applyAlignment="1" applyProtection="1">
      <alignment vertical="center"/>
      <protection locked="0"/>
    </xf>
    <xf numFmtId="0" fontId="1" fillId="0" borderId="13" xfId="0" applyFont="1" applyBorder="1" applyAlignment="1" applyProtection="1">
      <alignment vertical="center"/>
      <protection locked="0"/>
    </xf>
    <xf numFmtId="0" fontId="1" fillId="0" borderId="10" xfId="0" applyFont="1" applyBorder="1"/>
    <xf numFmtId="0" fontId="1" fillId="0" borderId="12" xfId="0" applyFont="1" applyBorder="1"/>
    <xf numFmtId="0" fontId="1" fillId="0" borderId="15" xfId="0" applyFont="1" applyFill="1" applyBorder="1"/>
    <xf numFmtId="0" fontId="1" fillId="0" borderId="10" xfId="0" applyFont="1" applyFill="1" applyBorder="1"/>
    <xf numFmtId="0" fontId="1" fillId="0" borderId="12" xfId="0" applyFont="1" applyFill="1" applyBorder="1"/>
    <xf numFmtId="0" fontId="25" fillId="8" borderId="0" xfId="0" applyFont="1" applyFill="1" applyProtection="1">
      <protection locked="0"/>
    </xf>
    <xf numFmtId="0" fontId="26" fillId="8" borderId="0" xfId="0" applyFont="1" applyFill="1" applyProtection="1">
      <protection locked="0"/>
    </xf>
    <xf numFmtId="0" fontId="26" fillId="8" borderId="0" xfId="0" applyFont="1" applyFill="1" applyAlignment="1" applyProtection="1">
      <alignment horizontal="center"/>
      <protection locked="0"/>
    </xf>
    <xf numFmtId="0" fontId="26" fillId="8" borderId="0" xfId="0" applyFont="1" applyFill="1"/>
    <xf numFmtId="0" fontId="27" fillId="0" borderId="0" xfId="0" applyFont="1" applyAlignment="1">
      <alignment wrapText="1"/>
    </xf>
    <xf numFmtId="0" fontId="3" fillId="5" borderId="35" xfId="0" applyFont="1" applyFill="1" applyBorder="1" applyAlignment="1">
      <alignment horizontal="left"/>
    </xf>
    <xf numFmtId="0" fontId="3" fillId="5" borderId="28" xfId="0" applyFont="1" applyFill="1" applyBorder="1" applyAlignment="1">
      <alignment horizontal="left"/>
    </xf>
    <xf numFmtId="0" fontId="3" fillId="5" borderId="29" xfId="0" applyFont="1" applyFill="1" applyBorder="1" applyAlignment="1">
      <alignment horizontal="left"/>
    </xf>
    <xf numFmtId="0" fontId="10" fillId="0" borderId="63" xfId="0" applyFont="1" applyBorder="1" applyAlignment="1" applyProtection="1">
      <alignment vertical="center" wrapText="1"/>
      <protection locked="0"/>
    </xf>
    <xf numFmtId="0" fontId="10" fillId="0" borderId="3" xfId="0" applyFont="1" applyBorder="1" applyAlignment="1" applyProtection="1">
      <alignment vertical="center" wrapText="1"/>
      <protection locked="0"/>
    </xf>
    <xf numFmtId="0" fontId="1" fillId="3" borderId="24" xfId="0" applyFont="1" applyFill="1" applyBorder="1" applyAlignment="1" applyProtection="1">
      <alignment horizontal="center" vertical="center"/>
      <protection locked="0"/>
    </xf>
    <xf numFmtId="0" fontId="28" fillId="0" borderId="72" xfId="0" applyFont="1" applyBorder="1" applyAlignment="1" applyProtection="1">
      <alignment vertical="center" wrapText="1"/>
      <protection locked="0"/>
    </xf>
    <xf numFmtId="0" fontId="28" fillId="0" borderId="67" xfId="0" applyFont="1" applyBorder="1" applyAlignment="1" applyProtection="1">
      <alignment vertical="center" wrapText="1"/>
      <protection locked="0"/>
    </xf>
    <xf numFmtId="0" fontId="28" fillId="0" borderId="68" xfId="0" applyFont="1" applyBorder="1" applyAlignment="1" applyProtection="1">
      <alignment horizontal="center" vertical="center" wrapText="1"/>
      <protection locked="0"/>
    </xf>
    <xf numFmtId="0" fontId="9" fillId="5" borderId="61" xfId="0" applyFont="1" applyFill="1" applyBorder="1" applyAlignment="1">
      <alignment horizontal="left" vertical="center" wrapText="1"/>
    </xf>
    <xf numFmtId="0" fontId="10" fillId="0" borderId="8" xfId="0" applyFont="1" applyBorder="1" applyAlignment="1" applyProtection="1">
      <alignment horizontal="center" vertical="center" wrapText="1"/>
      <protection locked="0"/>
    </xf>
    <xf numFmtId="0" fontId="10" fillId="0" borderId="6" xfId="0" applyFont="1" applyBorder="1" applyAlignment="1" applyProtection="1">
      <alignment horizontal="center" vertical="center" wrapText="1"/>
      <protection locked="0"/>
    </xf>
    <xf numFmtId="0" fontId="10" fillId="0" borderId="7" xfId="0" applyFont="1" applyBorder="1" applyAlignment="1" applyProtection="1">
      <alignment horizontal="left" vertical="center" wrapText="1"/>
      <protection locked="0"/>
    </xf>
    <xf numFmtId="0" fontId="10" fillId="0" borderId="8" xfId="0" applyFont="1" applyBorder="1" applyAlignment="1" applyProtection="1">
      <alignment horizontal="left" vertical="center" wrapText="1"/>
      <protection locked="0"/>
    </xf>
    <xf numFmtId="0" fontId="29" fillId="0" borderId="8" xfId="4" applyFont="1" applyBorder="1" applyAlignment="1" applyProtection="1">
      <alignment horizontal="left" vertical="center" wrapText="1"/>
      <protection locked="0"/>
    </xf>
    <xf numFmtId="0" fontId="30" fillId="0" borderId="9" xfId="0" applyFont="1" applyBorder="1" applyAlignment="1">
      <alignment horizontal="left" vertical="center" wrapText="1"/>
    </xf>
    <xf numFmtId="0" fontId="10" fillId="0" borderId="10" xfId="0" applyFont="1" applyBorder="1" applyAlignment="1" applyProtection="1">
      <alignment horizontal="left" vertical="center" wrapText="1"/>
      <protection locked="0"/>
    </xf>
    <xf numFmtId="0" fontId="10" fillId="0" borderId="6" xfId="0" applyFont="1" applyBorder="1" applyAlignment="1" applyProtection="1">
      <alignment horizontal="left" vertical="center" wrapText="1"/>
      <protection locked="0"/>
    </xf>
    <xf numFmtId="0" fontId="30" fillId="0" borderId="11" xfId="0" applyFont="1" applyBorder="1" applyAlignment="1">
      <alignment horizontal="left" vertical="center" wrapText="1"/>
    </xf>
    <xf numFmtId="0" fontId="29" fillId="0" borderId="6" xfId="4" applyFont="1" applyBorder="1" applyAlignment="1" applyProtection="1">
      <alignment horizontal="left" vertical="center" wrapText="1"/>
      <protection locked="0"/>
    </xf>
    <xf numFmtId="0" fontId="10" fillId="0" borderId="51" xfId="0" applyFont="1" applyFill="1" applyBorder="1" applyAlignment="1" applyProtection="1">
      <alignment horizontal="left" vertical="center" wrapText="1"/>
      <protection locked="0"/>
    </xf>
    <xf numFmtId="0" fontId="10" fillId="0" borderId="13" xfId="0" applyFont="1" applyBorder="1" applyAlignment="1" applyProtection="1">
      <alignment horizontal="left" vertical="center" wrapText="1"/>
      <protection locked="0"/>
    </xf>
    <xf numFmtId="0" fontId="30" fillId="0" borderId="14" xfId="0" applyFont="1" applyBorder="1" applyAlignment="1">
      <alignment horizontal="left" vertical="center" wrapText="1"/>
    </xf>
    <xf numFmtId="0" fontId="0" fillId="0" borderId="0" xfId="0" applyAlignment="1" applyProtection="1">
      <alignment horizontal="left"/>
      <protection locked="0"/>
    </xf>
    <xf numFmtId="0" fontId="0" fillId="0" borderId="0" xfId="0" applyAlignment="1">
      <alignment horizontal="left"/>
    </xf>
    <xf numFmtId="0" fontId="29" fillId="0" borderId="2" xfId="4" applyFont="1" applyBorder="1" applyAlignment="1" applyProtection="1">
      <alignment horizontal="left" vertical="center" wrapText="1"/>
      <protection locked="0"/>
    </xf>
    <xf numFmtId="0" fontId="29" fillId="0" borderId="57" xfId="4" applyFont="1" applyBorder="1" applyAlignment="1" applyProtection="1">
      <alignment horizontal="left" vertical="center" wrapText="1"/>
      <protection locked="0"/>
    </xf>
    <xf numFmtId="0" fontId="29" fillId="0" borderId="67" xfId="4" applyFont="1" applyBorder="1" applyAlignment="1" applyProtection="1">
      <alignment horizontal="left" vertical="center" wrapText="1"/>
      <protection locked="0"/>
    </xf>
    <xf numFmtId="0" fontId="30" fillId="0" borderId="6" xfId="0" applyFont="1" applyBorder="1" applyAlignment="1" applyProtection="1">
      <alignment horizontal="center" vertical="center" wrapText="1"/>
      <protection locked="0"/>
    </xf>
    <xf numFmtId="0" fontId="30" fillId="0" borderId="6" xfId="0" applyFont="1" applyBorder="1" applyAlignment="1" applyProtection="1">
      <alignment horizontal="left" vertical="center" wrapText="1"/>
      <protection locked="0"/>
    </xf>
    <xf numFmtId="0" fontId="30" fillId="0" borderId="12" xfId="0" applyFont="1" applyBorder="1" applyAlignment="1" applyProtection="1">
      <alignment horizontal="left" vertical="center" wrapText="1"/>
      <protection locked="0"/>
    </xf>
    <xf numFmtId="0" fontId="30" fillId="0" borderId="13" xfId="0" applyFont="1" applyBorder="1" applyAlignment="1" applyProtection="1">
      <alignment horizontal="left" vertical="center" wrapText="1"/>
      <protection locked="0"/>
    </xf>
    <xf numFmtId="0" fontId="30" fillId="0" borderId="13" xfId="0" applyFont="1" applyBorder="1" applyAlignment="1" applyProtection="1">
      <alignment horizontal="center" vertical="center" wrapText="1"/>
      <protection locked="0"/>
    </xf>
    <xf numFmtId="0" fontId="29" fillId="0" borderId="69" xfId="4" applyFont="1" applyBorder="1" applyAlignment="1">
      <alignment horizontal="left" vertical="center" wrapText="1"/>
    </xf>
    <xf numFmtId="49" fontId="29" fillId="0" borderId="6" xfId="4" applyNumberFormat="1" applyFont="1" applyBorder="1" applyAlignment="1" applyProtection="1">
      <alignment horizontal="left" vertical="center" wrapText="1"/>
      <protection locked="0"/>
    </xf>
    <xf numFmtId="0" fontId="18" fillId="2" borderId="24" xfId="0" applyNumberFormat="1" applyFont="1" applyFill="1" applyBorder="1" applyAlignment="1" applyProtection="1">
      <alignment horizontal="center"/>
      <protection locked="0"/>
    </xf>
    <xf numFmtId="0" fontId="18" fillId="2" borderId="25" xfId="0" applyNumberFormat="1" applyFont="1" applyFill="1" applyBorder="1" applyAlignment="1" applyProtection="1">
      <alignment horizontal="center"/>
      <protection locked="0"/>
    </xf>
    <xf numFmtId="0" fontId="18" fillId="2" borderId="26" xfId="0" applyNumberFormat="1" applyFont="1" applyFill="1" applyBorder="1" applyAlignment="1" applyProtection="1">
      <alignment horizontal="center"/>
      <protection locked="0"/>
    </xf>
    <xf numFmtId="0" fontId="5" fillId="5" borderId="18" xfId="0" applyFont="1" applyFill="1" applyBorder="1" applyAlignment="1">
      <alignment horizontal="center"/>
    </xf>
    <xf numFmtId="0" fontId="5" fillId="5" borderId="52" xfId="0" applyFont="1" applyFill="1" applyBorder="1" applyAlignment="1">
      <alignment horizontal="center"/>
    </xf>
    <xf numFmtId="0" fontId="5" fillId="5" borderId="53" xfId="0" applyFont="1" applyFill="1" applyBorder="1" applyAlignment="1">
      <alignment horizontal="center"/>
    </xf>
    <xf numFmtId="49" fontId="18" fillId="0" borderId="6" xfId="0" applyNumberFormat="1" applyFont="1" applyBorder="1" applyAlignment="1" applyProtection="1">
      <alignment horizontal="center"/>
      <protection locked="0"/>
    </xf>
    <xf numFmtId="0" fontId="17" fillId="5" borderId="18" xfId="0" applyFont="1" applyFill="1" applyBorder="1" applyAlignment="1">
      <alignment horizontal="center"/>
    </xf>
    <xf numFmtId="0" fontId="17" fillId="5" borderId="19" xfId="0" applyFont="1" applyFill="1" applyBorder="1" applyAlignment="1">
      <alignment horizontal="center"/>
    </xf>
    <xf numFmtId="0" fontId="17" fillId="5" borderId="54" xfId="0" applyFont="1" applyFill="1" applyBorder="1" applyAlignment="1">
      <alignment horizontal="center"/>
    </xf>
    <xf numFmtId="0" fontId="17" fillId="5" borderId="55" xfId="0" applyFont="1" applyFill="1" applyBorder="1" applyAlignment="1">
      <alignment horizontal="center"/>
    </xf>
    <xf numFmtId="0" fontId="17" fillId="5" borderId="56" xfId="0" applyFont="1" applyFill="1" applyBorder="1" applyAlignment="1">
      <alignment horizontal="center"/>
    </xf>
    <xf numFmtId="0" fontId="4" fillId="2" borderId="24" xfId="3" applyNumberFormat="1" applyFill="1" applyBorder="1" applyAlignment="1" applyProtection="1">
      <alignment horizontal="center"/>
      <protection locked="0"/>
    </xf>
    <xf numFmtId="49" fontId="0" fillId="0" borderId="36" xfId="0" applyNumberFormat="1" applyBorder="1" applyAlignment="1" applyProtection="1">
      <alignment horizontal="left" vertical="top" wrapText="1"/>
      <protection locked="0"/>
    </xf>
    <xf numFmtId="49" fontId="0" fillId="0" borderId="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36" xfId="0" applyNumberFormat="1" applyBorder="1" applyAlignment="1" applyProtection="1">
      <alignment horizontal="left" vertical="top"/>
      <protection locked="0"/>
    </xf>
    <xf numFmtId="49" fontId="0" fillId="0" borderId="37" xfId="0" applyNumberFormat="1" applyBorder="1" applyAlignment="1" applyProtection="1">
      <alignment horizontal="left" vertical="top"/>
      <protection locked="0"/>
    </xf>
    <xf numFmtId="49" fontId="0" fillId="0" borderId="33" xfId="0" applyNumberFormat="1" applyBorder="1" applyAlignment="1" applyProtection="1">
      <alignment horizontal="left" vertical="top"/>
      <protection locked="0"/>
    </xf>
    <xf numFmtId="49" fontId="0" fillId="0" borderId="34" xfId="0" applyNumberFormat="1" applyBorder="1" applyAlignment="1" applyProtection="1">
      <alignment horizontal="left" vertical="top"/>
      <protection locked="0"/>
    </xf>
    <xf numFmtId="0" fontId="3" fillId="5" borderId="35" xfId="0" applyFont="1" applyFill="1" applyBorder="1" applyAlignment="1">
      <alignment horizontal="left"/>
    </xf>
    <xf numFmtId="0" fontId="3" fillId="5" borderId="28" xfId="0" applyFont="1" applyFill="1" applyBorder="1" applyAlignment="1">
      <alignment horizontal="left"/>
    </xf>
    <xf numFmtId="0" fontId="3" fillId="5" borderId="29" xfId="0" applyFont="1" applyFill="1" applyBorder="1" applyAlignment="1">
      <alignment horizontal="left"/>
    </xf>
    <xf numFmtId="0" fontId="6" fillId="4" borderId="36" xfId="0" applyFont="1" applyFill="1" applyBorder="1" applyAlignment="1">
      <alignment horizontal="left" vertical="top" wrapText="1"/>
    </xf>
    <xf numFmtId="0" fontId="0" fillId="4" borderId="0" xfId="0" applyFill="1" applyBorder="1" applyAlignment="1">
      <alignment horizontal="left" vertical="top" wrapText="1"/>
    </xf>
    <xf numFmtId="0" fontId="0" fillId="4" borderId="31" xfId="0" applyFill="1" applyBorder="1" applyAlignment="1">
      <alignment horizontal="left" vertical="top" wrapText="1"/>
    </xf>
    <xf numFmtId="49" fontId="0" fillId="0" borderId="0" xfId="0" applyNumberFormat="1" applyBorder="1" applyAlignment="1" applyProtection="1">
      <alignment horizontal="left" vertical="top" wrapText="1"/>
      <protection locked="0"/>
    </xf>
    <xf numFmtId="49" fontId="0" fillId="0" borderId="31" xfId="0" applyNumberFormat="1" applyBorder="1" applyAlignment="1" applyProtection="1">
      <alignment horizontal="left" vertical="top" wrapText="1"/>
      <protection locked="0"/>
    </xf>
    <xf numFmtId="49" fontId="0" fillId="0" borderId="37" xfId="0" applyNumberFormat="1" applyBorder="1" applyAlignment="1" applyProtection="1">
      <alignment horizontal="left" vertical="top" wrapText="1"/>
      <protection locked="0"/>
    </xf>
    <xf numFmtId="49" fontId="0" fillId="0" borderId="33" xfId="0" applyNumberFormat="1" applyBorder="1" applyAlignment="1" applyProtection="1">
      <alignment horizontal="left" vertical="top" wrapText="1"/>
      <protection locked="0"/>
    </xf>
    <xf numFmtId="49" fontId="0" fillId="0" borderId="34" xfId="0" applyNumberFormat="1" applyBorder="1" applyAlignment="1" applyProtection="1">
      <alignment horizontal="left" vertical="top" wrapText="1"/>
      <protection locked="0"/>
    </xf>
    <xf numFmtId="0" fontId="5" fillId="5" borderId="38" xfId="0" applyFont="1" applyFill="1" applyBorder="1" applyAlignment="1">
      <alignment horizontal="center"/>
    </xf>
    <xf numFmtId="0" fontId="5" fillId="5" borderId="39" xfId="0" applyFont="1" applyFill="1" applyBorder="1" applyAlignment="1">
      <alignment horizontal="center"/>
    </xf>
    <xf numFmtId="0" fontId="5" fillId="5" borderId="40" xfId="0" applyFont="1" applyFill="1" applyBorder="1" applyAlignment="1">
      <alignment horizontal="center"/>
    </xf>
    <xf numFmtId="0" fontId="12" fillId="4" borderId="36" xfId="0" applyFont="1" applyFill="1" applyBorder="1" applyAlignment="1">
      <alignment horizontal="left" vertical="top" wrapText="1"/>
    </xf>
    <xf numFmtId="0" fontId="12" fillId="4" borderId="0" xfId="0" applyFont="1" applyFill="1" applyBorder="1" applyAlignment="1">
      <alignment horizontal="left" vertical="top" wrapText="1"/>
    </xf>
    <xf numFmtId="0" fontId="12" fillId="4" borderId="31" xfId="0" applyFont="1" applyFill="1" applyBorder="1" applyAlignment="1">
      <alignment horizontal="left" vertical="top" wrapText="1"/>
    </xf>
    <xf numFmtId="0" fontId="12" fillId="6" borderId="36" xfId="0" applyFont="1" applyFill="1" applyBorder="1" applyAlignment="1">
      <alignment horizontal="left" vertical="top" wrapText="1"/>
    </xf>
    <xf numFmtId="0" fontId="11" fillId="6" borderId="0" xfId="0" applyFont="1" applyFill="1" applyBorder="1" applyAlignment="1">
      <alignment horizontal="left" vertical="top" wrapText="1"/>
    </xf>
    <xf numFmtId="0" fontId="11" fillId="6" borderId="31" xfId="0" applyFont="1" applyFill="1" applyBorder="1" applyAlignment="1">
      <alignment horizontal="left" vertical="top" wrapText="1"/>
    </xf>
    <xf numFmtId="49" fontId="0" fillId="0" borderId="0" xfId="0" applyNumberFormat="1" applyAlignment="1" applyProtection="1">
      <alignment horizontal="left" vertical="top"/>
      <protection locked="0"/>
    </xf>
    <xf numFmtId="0" fontId="11" fillId="4" borderId="0" xfId="0" applyFont="1" applyFill="1" applyBorder="1" applyAlignment="1">
      <alignment horizontal="left" vertical="top" wrapText="1"/>
    </xf>
    <xf numFmtId="0" fontId="11" fillId="4" borderId="31" xfId="0" applyFont="1" applyFill="1" applyBorder="1" applyAlignment="1">
      <alignment horizontal="left" vertical="top" wrapText="1"/>
    </xf>
    <xf numFmtId="0" fontId="21" fillId="5" borderId="35" xfId="0" applyFont="1" applyFill="1" applyBorder="1" applyAlignment="1">
      <alignment horizontal="left"/>
    </xf>
    <xf numFmtId="0" fontId="22" fillId="5" borderId="28" xfId="0" applyFont="1" applyFill="1" applyBorder="1" applyAlignment="1">
      <alignment horizontal="left"/>
    </xf>
    <xf numFmtId="0" fontId="22" fillId="5" borderId="29" xfId="0" applyFont="1" applyFill="1" applyBorder="1" applyAlignment="1">
      <alignment horizontal="left"/>
    </xf>
    <xf numFmtId="0" fontId="28" fillId="0" borderId="65" xfId="0" applyFont="1" applyBorder="1" applyAlignment="1" applyProtection="1">
      <alignment vertical="center" wrapText="1"/>
      <protection locked="0"/>
    </xf>
    <xf numFmtId="0" fontId="28" fillId="0" borderId="66" xfId="0" applyFont="1" applyBorder="1" applyAlignment="1" applyProtection="1">
      <alignment vertical="center" wrapText="1"/>
      <protection locked="0"/>
    </xf>
    <xf numFmtId="0" fontId="10" fillId="0" borderId="65" xfId="0" applyFont="1" applyBorder="1" applyAlignment="1" applyProtection="1">
      <alignment vertical="center" wrapText="1"/>
      <protection locked="0"/>
    </xf>
    <xf numFmtId="0" fontId="10" fillId="0" borderId="66" xfId="0" applyFont="1" applyBorder="1" applyAlignment="1" applyProtection="1">
      <alignment vertical="center" wrapText="1"/>
      <protection locked="0"/>
    </xf>
    <xf numFmtId="0" fontId="8" fillId="5" borderId="1" xfId="0" applyFont="1" applyFill="1" applyBorder="1" applyAlignment="1">
      <alignment horizontal="center" vertical="center" wrapText="1"/>
    </xf>
    <xf numFmtId="0" fontId="8" fillId="5" borderId="4" xfId="0" applyFont="1" applyFill="1" applyBorder="1" applyAlignment="1">
      <alignment horizontal="center" vertical="center" wrapText="1"/>
    </xf>
    <xf numFmtId="0" fontId="8" fillId="5" borderId="5" xfId="0" applyFont="1" applyFill="1" applyBorder="1" applyAlignment="1">
      <alignment horizontal="center" vertical="center" wrapText="1"/>
    </xf>
    <xf numFmtId="0" fontId="10" fillId="5" borderId="57" xfId="0" applyFont="1" applyFill="1" applyBorder="1" applyAlignment="1">
      <alignment horizontal="center" vertical="center" wrapText="1"/>
    </xf>
    <xf numFmtId="0" fontId="10" fillId="5" borderId="0" xfId="0" applyFont="1" applyFill="1" applyBorder="1" applyAlignment="1">
      <alignment horizontal="center" vertical="center" wrapText="1"/>
    </xf>
    <xf numFmtId="0" fontId="10" fillId="5" borderId="58" xfId="0" applyFont="1" applyFill="1" applyBorder="1" applyAlignment="1">
      <alignment horizontal="center" vertical="center" wrapText="1"/>
    </xf>
    <xf numFmtId="0" fontId="9" fillId="5" borderId="59" xfId="0" applyFont="1" applyFill="1" applyBorder="1" applyAlignment="1">
      <alignment horizontal="center" vertical="center" wrapText="1"/>
    </xf>
    <xf numFmtId="0" fontId="9" fillId="5" borderId="60" xfId="0" applyFont="1" applyFill="1" applyBorder="1" applyAlignment="1">
      <alignment horizontal="center" vertical="center" wrapText="1"/>
    </xf>
    <xf numFmtId="0" fontId="10" fillId="0" borderId="63" xfId="0" applyFont="1" applyBorder="1" applyAlignment="1" applyProtection="1">
      <alignment vertical="center" wrapText="1"/>
      <protection locked="0"/>
    </xf>
    <xf numFmtId="0" fontId="10" fillId="0" borderId="3" xfId="0" applyFont="1" applyBorder="1" applyAlignment="1" applyProtection="1">
      <alignment vertical="center" wrapText="1"/>
      <protection locked="0"/>
    </xf>
    <xf numFmtId="0" fontId="8" fillId="5" borderId="38" xfId="0" applyFont="1" applyFill="1" applyBorder="1" applyAlignment="1">
      <alignment horizontal="center" vertical="center" wrapText="1"/>
    </xf>
    <xf numFmtId="0" fontId="8" fillId="5" borderId="39" xfId="0" applyFont="1" applyFill="1" applyBorder="1" applyAlignment="1">
      <alignment horizontal="center" vertical="center" wrapText="1"/>
    </xf>
    <xf numFmtId="0" fontId="8" fillId="5" borderId="40" xfId="0" applyFont="1" applyFill="1" applyBorder="1" applyAlignment="1">
      <alignment horizontal="center" vertical="center" wrapText="1"/>
    </xf>
    <xf numFmtId="0" fontId="10" fillId="0" borderId="70" xfId="0" applyFont="1" applyBorder="1" applyAlignment="1" applyProtection="1">
      <alignment vertical="center" wrapText="1"/>
      <protection locked="0"/>
    </xf>
    <xf numFmtId="0" fontId="10" fillId="0" borderId="5" xfId="0" applyFont="1" applyBorder="1" applyAlignment="1" applyProtection="1">
      <alignment vertical="center" wrapText="1"/>
      <protection locked="0"/>
    </xf>
    <xf numFmtId="0" fontId="10" fillId="0" borderId="59" xfId="0" applyFont="1" applyBorder="1" applyAlignment="1" applyProtection="1">
      <alignment vertical="center" wrapText="1"/>
      <protection locked="0"/>
    </xf>
    <xf numFmtId="0" fontId="10" fillId="0" borderId="60" xfId="0" applyFont="1" applyBorder="1" applyAlignment="1" applyProtection="1">
      <alignment vertical="center" wrapText="1"/>
      <protection locked="0"/>
    </xf>
    <xf numFmtId="0" fontId="1" fillId="2" borderId="24" xfId="0" applyFont="1" applyFill="1" applyBorder="1" applyAlignment="1">
      <alignment horizontal="left" vertical="center" wrapText="1"/>
    </xf>
    <xf numFmtId="0" fontId="1" fillId="2" borderId="25" xfId="0" applyFont="1" applyFill="1" applyBorder="1" applyAlignment="1">
      <alignment horizontal="left" vertical="center" wrapText="1"/>
    </xf>
    <xf numFmtId="0" fontId="1" fillId="2" borderId="27" xfId="0" applyFont="1" applyFill="1" applyBorder="1" applyAlignment="1">
      <alignment horizontal="left" vertical="center" wrapText="1"/>
    </xf>
    <xf numFmtId="0" fontId="1" fillId="3" borderId="24" xfId="0" applyFont="1" applyFill="1" applyBorder="1" applyAlignment="1">
      <alignment horizontal="left" vertical="center"/>
    </xf>
    <xf numFmtId="0" fontId="1" fillId="3" borderId="25" xfId="0" applyFont="1" applyFill="1" applyBorder="1" applyAlignment="1">
      <alignment horizontal="left" vertical="center"/>
    </xf>
    <xf numFmtId="0" fontId="1" fillId="3" borderId="27" xfId="0" applyFont="1" applyFill="1" applyBorder="1" applyAlignment="1">
      <alignment horizontal="left" vertical="center"/>
    </xf>
    <xf numFmtId="0" fontId="1" fillId="3" borderId="24" xfId="0" applyFont="1" applyFill="1" applyBorder="1" applyAlignment="1">
      <alignment horizontal="left" vertical="center" wrapText="1"/>
    </xf>
    <xf numFmtId="0" fontId="1" fillId="3" borderId="25" xfId="0" applyFont="1" applyFill="1" applyBorder="1" applyAlignment="1">
      <alignment horizontal="left" vertical="center" wrapText="1"/>
    </xf>
    <xf numFmtId="0" fontId="1" fillId="3" borderId="27" xfId="0" applyFont="1" applyFill="1" applyBorder="1" applyAlignment="1">
      <alignment horizontal="left" vertical="center" wrapText="1"/>
    </xf>
    <xf numFmtId="0" fontId="8" fillId="5" borderId="7"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8" fillId="5" borderId="9" xfId="0" applyFont="1" applyFill="1" applyBorder="1" applyAlignment="1">
      <alignment horizontal="center" vertical="center" wrapText="1"/>
    </xf>
    <xf numFmtId="164" fontId="0" fillId="0" borderId="24" xfId="0" applyNumberFormat="1" applyBorder="1" applyAlignment="1" applyProtection="1">
      <alignment horizontal="center" vertical="center"/>
      <protection locked="0"/>
    </xf>
    <xf numFmtId="164" fontId="0" fillId="0" borderId="27" xfId="0" applyNumberFormat="1" applyBorder="1" applyAlignment="1" applyProtection="1">
      <alignment horizontal="center" vertical="center"/>
      <protection locked="0"/>
    </xf>
    <xf numFmtId="164" fontId="0" fillId="2" borderId="24" xfId="0" applyNumberFormat="1" applyFill="1" applyBorder="1" applyAlignment="1" applyProtection="1">
      <alignment horizontal="center" vertical="center"/>
      <protection locked="0"/>
    </xf>
    <xf numFmtId="164" fontId="0" fillId="2" borderId="27" xfId="0" applyNumberFormat="1" applyFill="1" applyBorder="1" applyAlignment="1" applyProtection="1">
      <alignment horizontal="center" vertical="center"/>
      <protection locked="0"/>
    </xf>
    <xf numFmtId="1" fontId="0" fillId="0" borderId="41" xfId="0" applyNumberFormat="1" applyBorder="1" applyAlignment="1" applyProtection="1">
      <alignment horizontal="center" vertical="center"/>
      <protection locked="0"/>
    </xf>
    <xf numFmtId="1" fontId="0" fillId="0" borderId="42" xfId="0" applyNumberFormat="1" applyBorder="1" applyAlignment="1" applyProtection="1">
      <alignment horizontal="center" vertical="center"/>
      <protection locked="0"/>
    </xf>
    <xf numFmtId="0" fontId="0" fillId="6" borderId="43" xfId="0" applyFill="1" applyBorder="1" applyAlignment="1">
      <alignment horizontal="center" vertical="center"/>
    </xf>
    <xf numFmtId="0" fontId="0" fillId="6" borderId="44" xfId="0" applyFill="1" applyBorder="1" applyAlignment="1">
      <alignment horizontal="center" vertical="center"/>
    </xf>
    <xf numFmtId="0" fontId="0" fillId="6" borderId="45" xfId="0" applyFill="1" applyBorder="1" applyAlignment="1">
      <alignment horizontal="center" vertical="center"/>
    </xf>
    <xf numFmtId="0" fontId="0" fillId="6" borderId="30" xfId="0" applyFill="1" applyBorder="1" applyAlignment="1">
      <alignment horizontal="center" vertical="center"/>
    </xf>
    <xf numFmtId="0" fontId="0" fillId="6" borderId="0" xfId="0" applyFill="1" applyBorder="1" applyAlignment="1">
      <alignment horizontal="center" vertical="center"/>
    </xf>
    <xf numFmtId="0" fontId="0" fillId="6" borderId="31" xfId="0" applyFill="1" applyBorder="1" applyAlignment="1">
      <alignment horizontal="center" vertical="center"/>
    </xf>
    <xf numFmtId="0" fontId="0" fillId="6" borderId="32" xfId="0" applyFill="1" applyBorder="1" applyAlignment="1">
      <alignment horizontal="center" vertical="center"/>
    </xf>
    <xf numFmtId="0" fontId="0" fillId="6" borderId="33" xfId="0" applyFill="1" applyBorder="1" applyAlignment="1">
      <alignment horizontal="center" vertical="center"/>
    </xf>
    <xf numFmtId="0" fontId="0" fillId="6" borderId="34" xfId="0" applyFill="1" applyBorder="1" applyAlignment="1">
      <alignment horizontal="center" vertical="center"/>
    </xf>
    <xf numFmtId="0" fontId="1" fillId="3" borderId="24" xfId="0" applyFont="1" applyFill="1" applyBorder="1" applyAlignment="1" applyProtection="1">
      <alignment horizontal="center" vertical="center"/>
      <protection locked="0"/>
    </xf>
    <xf numFmtId="0" fontId="1" fillId="3" borderId="25" xfId="0" applyFont="1" applyFill="1" applyBorder="1" applyAlignment="1" applyProtection="1">
      <alignment horizontal="center" vertical="center"/>
      <protection locked="0"/>
    </xf>
    <xf numFmtId="0" fontId="1" fillId="3" borderId="27" xfId="0" applyFont="1" applyFill="1" applyBorder="1" applyAlignment="1" applyProtection="1">
      <alignment horizontal="center" vertical="center"/>
      <protection locked="0"/>
    </xf>
    <xf numFmtId="0" fontId="0" fillId="6" borderId="46" xfId="0" applyFill="1" applyBorder="1" applyAlignment="1">
      <alignment horizontal="center" vertical="center"/>
    </xf>
    <xf numFmtId="0" fontId="0" fillId="6" borderId="47" xfId="0" applyFill="1" applyBorder="1" applyAlignment="1">
      <alignment horizontal="center" vertical="center"/>
    </xf>
    <xf numFmtId="0" fontId="0" fillId="6" borderId="48" xfId="0" applyFill="1" applyBorder="1" applyAlignment="1">
      <alignment horizontal="center" vertical="center"/>
    </xf>
    <xf numFmtId="0" fontId="1" fillId="3" borderId="24" xfId="0" applyFont="1" applyFill="1" applyBorder="1" applyAlignment="1">
      <alignment horizontal="center" vertical="center"/>
    </xf>
    <xf numFmtId="0" fontId="1" fillId="3" borderId="27" xfId="0" applyFont="1" applyFill="1" applyBorder="1" applyAlignment="1">
      <alignment horizontal="center" vertical="center"/>
    </xf>
    <xf numFmtId="0" fontId="0" fillId="7" borderId="6" xfId="0" applyFill="1" applyBorder="1" applyAlignment="1" applyProtection="1">
      <alignment horizontal="center"/>
      <protection locked="0"/>
    </xf>
    <xf numFmtId="0" fontId="0" fillId="7" borderId="11" xfId="0" applyFill="1" applyBorder="1" applyAlignment="1" applyProtection="1">
      <alignment horizontal="center"/>
      <protection locked="0"/>
    </xf>
    <xf numFmtId="0" fontId="5" fillId="5" borderId="19" xfId="0" applyFont="1" applyFill="1" applyBorder="1" applyAlignment="1">
      <alignment horizontal="center"/>
    </xf>
    <xf numFmtId="0" fontId="5" fillId="5" borderId="20" xfId="0" applyFont="1" applyFill="1" applyBorder="1" applyAlignment="1">
      <alignment horizontal="center"/>
    </xf>
    <xf numFmtId="0" fontId="0" fillId="0" borderId="16" xfId="0" applyBorder="1" applyAlignment="1">
      <alignment horizontal="left" vertical="top"/>
    </xf>
    <xf numFmtId="0" fontId="0" fillId="0" borderId="17" xfId="0" applyBorder="1" applyAlignment="1">
      <alignment horizontal="left" vertical="top"/>
    </xf>
    <xf numFmtId="0" fontId="0" fillId="0" borderId="6" xfId="0" applyBorder="1" applyAlignment="1">
      <alignment horizontal="left" vertical="top"/>
    </xf>
    <xf numFmtId="0" fontId="11" fillId="4" borderId="43" xfId="0" applyFont="1" applyFill="1" applyBorder="1" applyAlignment="1">
      <alignment horizontal="center"/>
    </xf>
    <xf numFmtId="0" fontId="11" fillId="4" borderId="44" xfId="0" applyFont="1" applyFill="1" applyBorder="1" applyAlignment="1">
      <alignment horizontal="center"/>
    </xf>
    <xf numFmtId="0" fontId="11" fillId="4" borderId="45" xfId="0" applyFont="1" applyFill="1" applyBorder="1" applyAlignment="1">
      <alignment horizontal="center"/>
    </xf>
    <xf numFmtId="0" fontId="11" fillId="4" borderId="30" xfId="0" applyFont="1" applyFill="1" applyBorder="1" applyAlignment="1">
      <alignment horizontal="center"/>
    </xf>
    <xf numFmtId="0" fontId="11" fillId="4" borderId="0" xfId="0" applyFont="1" applyFill="1" applyBorder="1" applyAlignment="1">
      <alignment horizontal="center"/>
    </xf>
    <xf numFmtId="0" fontId="11" fillId="4" borderId="31" xfId="0" applyFont="1" applyFill="1" applyBorder="1" applyAlignment="1">
      <alignment horizontal="center"/>
    </xf>
    <xf numFmtId="0" fontId="11" fillId="4" borderId="32" xfId="0" applyFont="1" applyFill="1" applyBorder="1" applyAlignment="1">
      <alignment horizontal="center"/>
    </xf>
    <xf numFmtId="0" fontId="11" fillId="4" borderId="33" xfId="0" applyFont="1" applyFill="1" applyBorder="1" applyAlignment="1">
      <alignment horizontal="center"/>
    </xf>
    <xf numFmtId="0" fontId="11" fillId="4" borderId="34" xfId="0" applyFont="1" applyFill="1" applyBorder="1" applyAlignment="1">
      <alignment horizontal="center"/>
    </xf>
    <xf numFmtId="0" fontId="0" fillId="6" borderId="6" xfId="0" applyFill="1" applyBorder="1" applyAlignment="1">
      <alignment horizontal="center"/>
    </xf>
    <xf numFmtId="0" fontId="0" fillId="6" borderId="11" xfId="0" applyFill="1" applyBorder="1" applyAlignment="1">
      <alignment horizontal="center"/>
    </xf>
    <xf numFmtId="0" fontId="0" fillId="6" borderId="13" xfId="0" applyFill="1" applyBorder="1" applyAlignment="1">
      <alignment horizontal="center"/>
    </xf>
    <xf numFmtId="0" fontId="0" fillId="6" borderId="14" xfId="0" applyFill="1" applyBorder="1" applyAlignment="1">
      <alignment horizontal="center"/>
    </xf>
    <xf numFmtId="0" fontId="3" fillId="5" borderId="16" xfId="0" applyFont="1" applyFill="1" applyBorder="1" applyAlignment="1">
      <alignment horizontal="center" vertical="center"/>
    </xf>
    <xf numFmtId="0" fontId="3" fillId="5" borderId="6" xfId="0" applyFont="1" applyFill="1" applyBorder="1" applyAlignment="1">
      <alignment horizontal="center" vertical="center"/>
    </xf>
    <xf numFmtId="165" fontId="15" fillId="0" borderId="38" xfId="0" applyNumberFormat="1" applyFont="1" applyBorder="1" applyAlignment="1">
      <alignment horizontal="center"/>
    </xf>
    <xf numFmtId="165" fontId="15" fillId="0" borderId="39" xfId="0" applyNumberFormat="1" applyFont="1" applyBorder="1" applyAlignment="1">
      <alignment horizontal="center"/>
    </xf>
    <xf numFmtId="165" fontId="15" fillId="0" borderId="40" xfId="0" applyNumberFormat="1" applyFont="1" applyBorder="1" applyAlignment="1">
      <alignment horizontal="center"/>
    </xf>
    <xf numFmtId="0" fontId="16" fillId="7" borderId="30" xfId="0" applyFont="1" applyFill="1" applyBorder="1" applyAlignment="1">
      <alignment horizontal="center" vertical="center"/>
    </xf>
    <xf numFmtId="0" fontId="16" fillId="7" borderId="0" xfId="0" applyFont="1" applyFill="1" applyBorder="1" applyAlignment="1">
      <alignment horizontal="center" vertical="center"/>
    </xf>
    <xf numFmtId="0" fontId="16" fillId="7" borderId="31" xfId="0" applyFont="1" applyFill="1" applyBorder="1" applyAlignment="1">
      <alignment horizontal="center" vertical="center"/>
    </xf>
    <xf numFmtId="0" fontId="16" fillId="7" borderId="32" xfId="0" applyFont="1" applyFill="1" applyBorder="1" applyAlignment="1">
      <alignment horizontal="center" vertical="center"/>
    </xf>
    <xf numFmtId="0" fontId="16" fillId="7" borderId="33" xfId="0" applyFont="1" applyFill="1" applyBorder="1" applyAlignment="1">
      <alignment horizontal="center" vertical="center"/>
    </xf>
    <xf numFmtId="0" fontId="16" fillId="7" borderId="34" xfId="0" applyFont="1" applyFill="1" applyBorder="1" applyAlignment="1">
      <alignment horizontal="center" vertical="center"/>
    </xf>
    <xf numFmtId="0" fontId="0" fillId="0" borderId="24" xfId="0" applyBorder="1" applyAlignment="1">
      <alignment horizontal="left"/>
    </xf>
    <xf numFmtId="0" fontId="0" fillId="0" borderId="27" xfId="0" applyBorder="1" applyAlignment="1">
      <alignment horizontal="left"/>
    </xf>
    <xf numFmtId="0" fontId="0" fillId="7" borderId="24" xfId="0" applyFill="1" applyBorder="1" applyAlignment="1" applyProtection="1">
      <alignment horizontal="center"/>
      <protection locked="0"/>
    </xf>
    <xf numFmtId="0" fontId="0" fillId="7" borderId="25" xfId="0" applyFill="1" applyBorder="1" applyAlignment="1" applyProtection="1">
      <alignment horizontal="center"/>
      <protection locked="0"/>
    </xf>
    <xf numFmtId="0" fontId="0" fillId="7" borderId="26" xfId="0" applyFill="1" applyBorder="1" applyAlignment="1" applyProtection="1">
      <alignment horizontal="center"/>
      <protection locked="0"/>
    </xf>
    <xf numFmtId="0" fontId="0" fillId="6" borderId="24" xfId="0" applyFill="1" applyBorder="1" applyAlignment="1">
      <alignment horizontal="center"/>
    </xf>
    <xf numFmtId="0" fontId="0" fillId="6" borderId="25" xfId="0" applyFill="1" applyBorder="1" applyAlignment="1">
      <alignment horizontal="center"/>
    </xf>
    <xf numFmtId="0" fontId="0" fillId="6" borderId="26" xfId="0" applyFill="1" applyBorder="1" applyAlignment="1">
      <alignment horizontal="center"/>
    </xf>
    <xf numFmtId="0" fontId="0" fillId="6" borderId="41" xfId="0" applyFill="1" applyBorder="1" applyAlignment="1">
      <alignment horizontal="center"/>
    </xf>
    <xf numFmtId="0" fontId="0" fillId="6" borderId="49" xfId="0" applyFill="1" applyBorder="1" applyAlignment="1">
      <alignment horizontal="center"/>
    </xf>
    <xf numFmtId="0" fontId="0" fillId="6" borderId="50" xfId="0" applyFill="1" applyBorder="1" applyAlignment="1">
      <alignment horizontal="center"/>
    </xf>
    <xf numFmtId="0" fontId="5" fillId="5" borderId="21" xfId="0" applyFont="1" applyFill="1" applyBorder="1" applyAlignment="1">
      <alignment horizontal="center"/>
    </xf>
    <xf numFmtId="0" fontId="5" fillId="5" borderId="22" xfId="0" applyFont="1" applyFill="1" applyBorder="1" applyAlignment="1">
      <alignment horizontal="center"/>
    </xf>
    <xf numFmtId="0" fontId="5" fillId="5" borderId="23" xfId="0" applyFont="1" applyFill="1" applyBorder="1" applyAlignment="1">
      <alignment horizontal="center"/>
    </xf>
  </cellXfs>
  <cellStyles count="5">
    <cellStyle name="Hyperlink" xfId="4" xr:uid="{00000000-000B-0000-0000-000008000000}"/>
    <cellStyle name="Lien hypertexte" xfId="3" builtinId="8"/>
    <cellStyle name="Monétaire" xfId="1" builtinId="4"/>
    <cellStyle name="Normal" xfId="0" builtinId="0"/>
    <cellStyle name="Pourcentage" xfId="2" builtinId="5"/>
  </cellStyles>
  <dxfs count="23">
    <dxf>
      <fill>
        <patternFill>
          <bgColor rgb="FFFF0000"/>
        </patternFill>
      </fill>
    </dxf>
    <dxf>
      <fill>
        <patternFill>
          <bgColor rgb="FF92D050"/>
        </patternFill>
      </fill>
    </dxf>
    <dxf>
      <fill>
        <patternFill>
          <bgColor rgb="FFFF0000"/>
        </patternFill>
      </fill>
    </dxf>
    <dxf>
      <fill>
        <patternFill>
          <bgColor rgb="FF92D050"/>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29</xdr:row>
      <xdr:rowOff>57150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5581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de 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2018</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r>
            <a:rPr lang="fr-FR" sz="1100" b="1" i="1" kern="150">
              <a:effectLst/>
              <a:latin typeface="Liberation Sans"/>
            </a:rPr>
            <a:t>Note à l’attention des responsables de formation</a:t>
          </a:r>
          <a:endParaRPr lang="fr-FR" sz="1100" b="1" kern="150">
            <a:effectLst/>
            <a:latin typeface="Liberation Sans"/>
          </a:endParaRPr>
        </a:p>
        <a:p>
          <a:pPr marL="342900" lvl="0" indent="-342900" algn="just">
            <a:spcAft>
              <a:spcPts val="0"/>
            </a:spcAft>
            <a:buFont typeface="Symbol" panose="05050102010706020507" pitchFamily="18" charset="2"/>
            <a:buChar char=""/>
          </a:pPr>
          <a:endParaRPr lang="fr-FR" sz="1100" i="1" kern="150">
            <a:solidFill>
              <a:sysClr val="windowText" lastClr="000000"/>
            </a:solidFill>
            <a:effectLst/>
            <a:latin typeface="Calibri" panose="020F0502020204030204" pitchFamily="34" charset="0"/>
            <a:ea typeface="Arial Unicode MS"/>
            <a:cs typeface="Arial Unicode MS"/>
          </a:endParaRP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tableaux annexes(maquette et MCC) et une brève notice devra accompagnant le dépôt devra expliquer les modifications apportées.</a:t>
          </a:r>
          <a:endParaRPr lang="fr-FR" sz="1100">
            <a:effectLst/>
          </a:endParaRPr>
        </a:p>
        <a:p>
          <a:pPr marL="342900" lvl="0" indent="-342900" algn="just">
            <a:spcAft>
              <a:spcPts val="0"/>
            </a:spcAft>
            <a:buFont typeface="Symbol" panose="05050102010706020507" pitchFamily="18" charset="2"/>
            <a:buChar char=""/>
          </a:pPr>
          <a:r>
            <a:rPr lang="fr-FR" sz="1100" i="1" kern="150">
              <a:solidFill>
                <a:sysClr val="windowText" lastClr="00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hyperlink" Target="mailto:christophe.mocquet@univ-cotedazur.fr" TargetMode="Externa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mailto:furla@univ-cotedazur.fr" TargetMode="External"/><Relationship Id="rId13" Type="http://schemas.openxmlformats.org/officeDocument/2006/relationships/hyperlink" Target="mailto:Christophe.Mocquet@Univ-cotedazur.fr" TargetMode="External"/><Relationship Id="rId18" Type="http://schemas.openxmlformats.org/officeDocument/2006/relationships/hyperlink" Target="mailto:nathanael.guigo@unice.fr" TargetMode="External"/><Relationship Id="rId3" Type="http://schemas.openxmlformats.org/officeDocument/2006/relationships/hyperlink" Target="mailto:paolo.guidetti@univ-cotedazur.fr" TargetMode="External"/><Relationship Id="rId21" Type="http://schemas.openxmlformats.org/officeDocument/2006/relationships/printerSettings" Target="../printerSettings/printerSettings4.bin"/><Relationship Id="rId7" Type="http://schemas.openxmlformats.org/officeDocument/2006/relationships/hyperlink" Target="mailto:jean-christophe.martin@univ-cotedazur.fr" TargetMode="External"/><Relationship Id="rId12" Type="http://schemas.openxmlformats.org/officeDocument/2006/relationships/hyperlink" Target="mailto:Pierre-Alain.MANNONI@univ-cotedazur.fr" TargetMode="External"/><Relationship Id="rId17" Type="http://schemas.openxmlformats.org/officeDocument/2006/relationships/hyperlink" Target="mailto:cecile.sabourault@unice.fr" TargetMode="External"/><Relationship Id="rId2" Type="http://schemas.openxmlformats.org/officeDocument/2006/relationships/hyperlink" Target="mailto:Eric.Rottinger@unice.fr" TargetMode="External"/><Relationship Id="rId16" Type="http://schemas.openxmlformats.org/officeDocument/2006/relationships/hyperlink" Target="mailto:mohamed.mehiri@unice.fr" TargetMode="External"/><Relationship Id="rId20" Type="http://schemas.openxmlformats.org/officeDocument/2006/relationships/hyperlink" Target="mailto:letizia.zullo@iit.it" TargetMode="External"/><Relationship Id="rId1" Type="http://schemas.openxmlformats.org/officeDocument/2006/relationships/hyperlink" Target="mailto:Christophe.Mocquet@Univ-cotedazur.fr" TargetMode="External"/><Relationship Id="rId6" Type="http://schemas.openxmlformats.org/officeDocument/2006/relationships/hyperlink" Target="mailto:denis.boissin@skema.edu" TargetMode="External"/><Relationship Id="rId11" Type="http://schemas.openxmlformats.org/officeDocument/2006/relationships/hyperlink" Target="mailto:durieux_e@univ-corse.fr" TargetMode="External"/><Relationship Id="rId5" Type="http://schemas.openxmlformats.org/officeDocument/2006/relationships/hyperlink" Target="mailto:guillaumeleport@blueseeds.org" TargetMode="External"/><Relationship Id="rId15" Type="http://schemas.openxmlformats.org/officeDocument/2006/relationships/hyperlink" Target="mailto:paolo.guidetti@univ-cotedazur.fr" TargetMode="External"/><Relationship Id="rId10" Type="http://schemas.openxmlformats.org/officeDocument/2006/relationships/hyperlink" Target="mailto:christophe.imbert-ext@skema.edu" TargetMode="External"/><Relationship Id="rId19" Type="http://schemas.openxmlformats.org/officeDocument/2006/relationships/hyperlink" Target="mailto:florian.brehin@creocean.fr" TargetMode="External"/><Relationship Id="rId4" Type="http://schemas.openxmlformats.org/officeDocument/2006/relationships/hyperlink" Target="mailto:luisa.passeron-mangialajo@univ-cotedazur.fr" TargetMode="External"/><Relationship Id="rId9" Type="http://schemas.openxmlformats.org/officeDocument/2006/relationships/hyperlink" Target="mailto:steeve.comeau@obs-vlfr.fr" TargetMode="External"/><Relationship Id="rId14" Type="http://schemas.openxmlformats.org/officeDocument/2006/relationships/hyperlink" Target="mailto:Eric.Rottinger@unice.fr" TargetMode="External"/><Relationship Id="rId22"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vmlDrawing" Target="../drawings/vmlDrawing5.v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
  <sheetViews>
    <sheetView view="pageBreakPreview" topLeftCell="A35" zoomScaleNormal="100" zoomScaleSheetLayoutView="100" workbookViewId="0">
      <selection activeCell="A23" sqref="A23"/>
    </sheetView>
  </sheetViews>
  <sheetFormatPr baseColWidth="10" defaultColWidth="9.1796875" defaultRowHeight="14.75" x14ac:dyDescent="0.75"/>
  <cols>
    <col min="1" max="1" width="13.31640625" customWidth="1"/>
  </cols>
  <sheetData>
    <row r="1" spans="1:1" x14ac:dyDescent="0.75">
      <c r="A1" s="1"/>
    </row>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K24"/>
  <sheetViews>
    <sheetView topLeftCell="A4" zoomScale="92" zoomScaleNormal="92" workbookViewId="0">
      <selection activeCell="B3" sqref="B3:K3"/>
    </sheetView>
  </sheetViews>
  <sheetFormatPr baseColWidth="10" defaultColWidth="11.31640625" defaultRowHeight="14.75" x14ac:dyDescent="0.75"/>
  <cols>
    <col min="1" max="1" width="47.81640625" bestFit="1" customWidth="1"/>
    <col min="2" max="2" width="29.31640625" bestFit="1" customWidth="1"/>
    <col min="3" max="3" width="20.81640625" bestFit="1" customWidth="1"/>
  </cols>
  <sheetData>
    <row r="1" spans="1:11" ht="16.75" thickBot="1" x14ac:dyDescent="0.95">
      <c r="A1" s="141" t="s">
        <v>0</v>
      </c>
      <c r="B1" s="142"/>
      <c r="C1" s="142"/>
      <c r="D1" s="142"/>
      <c r="E1" s="142"/>
      <c r="F1" s="142"/>
      <c r="G1" s="142"/>
      <c r="H1" s="142"/>
      <c r="I1" s="142"/>
      <c r="J1" s="142"/>
      <c r="K1" s="143"/>
    </row>
    <row r="2" spans="1:11" ht="16" x14ac:dyDescent="0.8">
      <c r="A2" s="60" t="s">
        <v>1</v>
      </c>
      <c r="B2" s="61" t="s">
        <v>253</v>
      </c>
      <c r="C2" s="61"/>
      <c r="D2" s="61"/>
      <c r="E2" s="61"/>
      <c r="F2" s="61"/>
      <c r="G2" s="61"/>
      <c r="H2" s="61"/>
      <c r="I2" s="61"/>
      <c r="J2" s="61"/>
      <c r="K2" s="61"/>
    </row>
    <row r="3" spans="1:11" ht="16" x14ac:dyDescent="0.8">
      <c r="A3" s="62" t="s">
        <v>2</v>
      </c>
      <c r="B3" s="144" t="s">
        <v>3</v>
      </c>
      <c r="C3" s="144"/>
      <c r="D3" s="144"/>
      <c r="E3" s="144"/>
      <c r="F3" s="144"/>
      <c r="G3" s="144"/>
      <c r="H3" s="144"/>
      <c r="I3" s="144"/>
      <c r="J3" s="144"/>
      <c r="K3" s="144"/>
    </row>
    <row r="4" spans="1:11" ht="16" x14ac:dyDescent="0.8">
      <c r="A4" s="63" t="s">
        <v>4</v>
      </c>
      <c r="B4" s="71" t="s">
        <v>5</v>
      </c>
      <c r="C4" s="65"/>
      <c r="D4" s="65"/>
      <c r="E4" s="65"/>
      <c r="F4" s="65"/>
      <c r="G4" s="65"/>
      <c r="H4" s="65"/>
      <c r="I4" s="65"/>
      <c r="J4" s="65"/>
      <c r="K4" s="65"/>
    </row>
    <row r="5" spans="1:11" ht="16" x14ac:dyDescent="0.8">
      <c r="A5" s="63" t="s">
        <v>6</v>
      </c>
      <c r="B5" s="64" t="s">
        <v>7</v>
      </c>
      <c r="C5" s="65" t="s">
        <v>8</v>
      </c>
      <c r="D5" s="65"/>
      <c r="E5" s="65"/>
      <c r="F5" s="65"/>
      <c r="G5" s="65"/>
      <c r="H5" s="65"/>
      <c r="I5" s="65"/>
      <c r="J5" s="65"/>
      <c r="K5" s="65"/>
    </row>
    <row r="6" spans="1:11" ht="16" x14ac:dyDescent="0.8">
      <c r="A6" s="63" t="s">
        <v>9</v>
      </c>
      <c r="B6" s="64" t="s">
        <v>10</v>
      </c>
      <c r="C6" s="65"/>
      <c r="D6" s="65"/>
      <c r="E6" s="65"/>
      <c r="F6" s="65"/>
      <c r="G6" s="65"/>
      <c r="H6" s="65"/>
      <c r="I6" s="65"/>
      <c r="J6" s="65"/>
      <c r="K6" s="65"/>
    </row>
    <row r="7" spans="1:11" ht="16" x14ac:dyDescent="0.8">
      <c r="A7" s="63" t="s">
        <v>11</v>
      </c>
      <c r="B7" s="64" t="s">
        <v>12</v>
      </c>
      <c r="C7" s="65" t="s">
        <v>343</v>
      </c>
      <c r="D7" s="65"/>
      <c r="E7" s="65"/>
      <c r="F7" s="65"/>
      <c r="G7" s="65"/>
      <c r="H7" s="65"/>
      <c r="I7" s="65"/>
      <c r="J7" s="65"/>
      <c r="K7" s="65"/>
    </row>
    <row r="8" spans="1:11" ht="44" customHeight="1" x14ac:dyDescent="0.8">
      <c r="A8" s="63" t="s">
        <v>13</v>
      </c>
      <c r="B8" s="71" t="s">
        <v>14</v>
      </c>
      <c r="C8" s="102" t="s">
        <v>15</v>
      </c>
      <c r="D8" s="65"/>
      <c r="E8" s="65"/>
      <c r="F8" s="65"/>
      <c r="G8" s="65"/>
      <c r="H8" s="65"/>
      <c r="I8" s="65"/>
      <c r="J8" s="65"/>
      <c r="K8" s="65"/>
    </row>
    <row r="9" spans="1:11" ht="16" x14ac:dyDescent="0.8">
      <c r="A9" s="63" t="s">
        <v>16</v>
      </c>
      <c r="B9" s="71" t="s">
        <v>17</v>
      </c>
      <c r="C9" s="65"/>
      <c r="D9" s="65"/>
      <c r="E9" s="65"/>
      <c r="F9" s="65"/>
      <c r="G9" s="65"/>
      <c r="H9" s="65"/>
      <c r="I9" s="65"/>
      <c r="J9" s="65"/>
      <c r="K9" s="65"/>
    </row>
    <row r="10" spans="1:11" ht="16" x14ac:dyDescent="0.8">
      <c r="A10" s="63" t="s">
        <v>18</v>
      </c>
      <c r="B10" s="64" t="s">
        <v>19</v>
      </c>
      <c r="C10" s="65"/>
      <c r="D10" s="65"/>
      <c r="E10" s="65"/>
      <c r="F10" s="65"/>
      <c r="G10" s="65"/>
      <c r="H10" s="65"/>
      <c r="I10" s="65"/>
      <c r="J10" s="65"/>
      <c r="K10" s="65"/>
    </row>
    <row r="11" spans="1:11" ht="16" x14ac:dyDescent="0.8">
      <c r="A11" s="63" t="s">
        <v>20</v>
      </c>
      <c r="B11" s="138"/>
      <c r="C11" s="139"/>
      <c r="D11" s="139"/>
      <c r="E11" s="139"/>
      <c r="F11" s="139"/>
      <c r="G11" s="139"/>
      <c r="H11" s="139"/>
      <c r="I11" s="139"/>
      <c r="J11" s="139"/>
      <c r="K11" s="140"/>
    </row>
    <row r="12" spans="1:11" ht="16" x14ac:dyDescent="0.8">
      <c r="A12" s="63" t="s">
        <v>21</v>
      </c>
      <c r="B12" s="138" t="s">
        <v>22</v>
      </c>
      <c r="C12" s="139"/>
      <c r="D12" s="139"/>
      <c r="E12" s="139"/>
      <c r="F12" s="139"/>
      <c r="G12" s="139"/>
      <c r="H12" s="139"/>
      <c r="I12" s="139"/>
      <c r="J12" s="139"/>
      <c r="K12" s="140"/>
    </row>
    <row r="13" spans="1:11" ht="16" x14ac:dyDescent="0.8">
      <c r="A13" s="63" t="s">
        <v>23</v>
      </c>
      <c r="B13" s="138" t="s">
        <v>24</v>
      </c>
      <c r="C13" s="139"/>
      <c r="D13" s="139"/>
      <c r="E13" s="139"/>
      <c r="F13" s="139"/>
      <c r="G13" s="139"/>
      <c r="H13" s="139"/>
      <c r="I13" s="139"/>
      <c r="J13" s="139"/>
      <c r="K13" s="140"/>
    </row>
    <row r="14" spans="1:11" ht="16" x14ac:dyDescent="0.8">
      <c r="A14" s="63" t="s">
        <v>25</v>
      </c>
      <c r="B14" s="138" t="s">
        <v>26</v>
      </c>
      <c r="C14" s="139"/>
      <c r="D14" s="139"/>
      <c r="E14" s="139"/>
      <c r="F14" s="139"/>
      <c r="G14" s="139"/>
      <c r="H14" s="139"/>
      <c r="I14" s="139"/>
      <c r="J14" s="139"/>
      <c r="K14" s="140"/>
    </row>
    <row r="15" spans="1:11" ht="16" x14ac:dyDescent="0.8">
      <c r="A15" s="63" t="s">
        <v>27</v>
      </c>
      <c r="B15" s="150" t="s">
        <v>28</v>
      </c>
      <c r="C15" s="139"/>
      <c r="D15" s="139"/>
      <c r="E15" s="139"/>
      <c r="F15" s="139"/>
      <c r="G15" s="139"/>
      <c r="H15" s="139"/>
      <c r="I15" s="139"/>
      <c r="J15" s="139"/>
      <c r="K15" s="140"/>
    </row>
    <row r="16" spans="1:11" ht="16" x14ac:dyDescent="0.8">
      <c r="A16" s="63" t="s">
        <v>29</v>
      </c>
      <c r="B16" s="64" t="s">
        <v>30</v>
      </c>
      <c r="C16" s="65"/>
      <c r="D16" s="65"/>
      <c r="E16" s="65"/>
      <c r="F16" s="65"/>
      <c r="G16" s="65"/>
      <c r="H16" s="65"/>
      <c r="I16" s="65"/>
      <c r="J16" s="65"/>
      <c r="K16" s="65"/>
    </row>
    <row r="17" spans="1:11" ht="16.75" thickBot="1" x14ac:dyDescent="0.95">
      <c r="A17" s="63" t="s">
        <v>31</v>
      </c>
      <c r="B17" s="64" t="s">
        <v>32</v>
      </c>
      <c r="C17" s="65"/>
      <c r="D17" s="65"/>
      <c r="E17" s="65"/>
      <c r="F17" s="65"/>
      <c r="G17" s="65"/>
      <c r="H17" s="65"/>
      <c r="I17" s="65"/>
      <c r="J17" s="65"/>
      <c r="K17" s="65"/>
    </row>
    <row r="18" spans="1:11" ht="16.75" thickBot="1" x14ac:dyDescent="0.95">
      <c r="A18" s="145" t="s">
        <v>33</v>
      </c>
      <c r="B18" s="146"/>
      <c r="C18" s="147"/>
      <c r="D18" s="148"/>
      <c r="E18" s="148"/>
      <c r="F18" s="148"/>
      <c r="G18" s="148"/>
      <c r="H18" s="148"/>
      <c r="I18" s="148"/>
      <c r="J18" s="148"/>
      <c r="K18" s="149"/>
    </row>
    <row r="19" spans="1:11" ht="16" x14ac:dyDescent="0.8">
      <c r="A19" s="63" t="s">
        <v>34</v>
      </c>
      <c r="B19" s="66" t="s">
        <v>35</v>
      </c>
      <c r="C19" s="72" t="s">
        <v>36</v>
      </c>
      <c r="D19" s="65"/>
      <c r="E19" s="65"/>
      <c r="F19" s="65"/>
      <c r="G19" s="65"/>
      <c r="H19" s="65"/>
      <c r="I19" s="65"/>
      <c r="J19" s="65"/>
      <c r="K19" s="65"/>
    </row>
    <row r="20" spans="1:11" ht="16" x14ac:dyDescent="0.8">
      <c r="A20" s="63" t="s">
        <v>37</v>
      </c>
      <c r="B20" s="65" t="s">
        <v>38</v>
      </c>
      <c r="C20" s="72" t="s">
        <v>344</v>
      </c>
      <c r="D20" s="65"/>
      <c r="E20" s="65"/>
      <c r="F20" s="65"/>
      <c r="G20" s="65"/>
      <c r="H20" s="65"/>
      <c r="I20" s="65"/>
      <c r="J20" s="65"/>
      <c r="K20" s="65"/>
    </row>
    <row r="21" spans="1:11" ht="16" x14ac:dyDescent="0.8">
      <c r="A21" s="63" t="s">
        <v>40</v>
      </c>
      <c r="B21" s="65" t="s">
        <v>38</v>
      </c>
      <c r="C21" s="72" t="s">
        <v>39</v>
      </c>
      <c r="D21" s="65"/>
      <c r="E21" s="65"/>
      <c r="F21" s="65"/>
      <c r="G21" s="65"/>
      <c r="H21" s="65"/>
      <c r="I21" s="65"/>
      <c r="J21" s="65"/>
      <c r="K21" s="65"/>
    </row>
    <row r="22" spans="1:11" ht="16" x14ac:dyDescent="0.8">
      <c r="A22" s="87" t="s">
        <v>41</v>
      </c>
      <c r="B22" s="3" t="s">
        <v>35</v>
      </c>
      <c r="C22" s="73" t="s">
        <v>42</v>
      </c>
      <c r="D22" s="3"/>
      <c r="E22" s="3"/>
      <c r="F22" s="3"/>
      <c r="G22" s="3"/>
      <c r="H22" s="3"/>
      <c r="I22" s="3"/>
      <c r="J22" s="3"/>
      <c r="K22" s="3"/>
    </row>
    <row r="23" spans="1:11" ht="16.75" thickBot="1" x14ac:dyDescent="0.95">
      <c r="A23" s="88" t="s">
        <v>43</v>
      </c>
      <c r="B23" s="3" t="s">
        <v>35</v>
      </c>
      <c r="C23" s="73" t="s">
        <v>42</v>
      </c>
      <c r="D23" s="3"/>
      <c r="E23" s="3"/>
      <c r="F23" s="3"/>
      <c r="G23" s="3"/>
      <c r="H23" s="3"/>
      <c r="I23" s="3"/>
      <c r="J23" s="3"/>
      <c r="K23" s="3"/>
    </row>
    <row r="24" spans="1:11" x14ac:dyDescent="0.75">
      <c r="A24" s="2" t="s">
        <v>44</v>
      </c>
    </row>
  </sheetData>
  <mergeCells count="8">
    <mergeCell ref="B11:K11"/>
    <mergeCell ref="A1:K1"/>
    <mergeCell ref="B3:K3"/>
    <mergeCell ref="A18:K18"/>
    <mergeCell ref="B12:K12"/>
    <mergeCell ref="B13:K13"/>
    <mergeCell ref="B14:K14"/>
    <mergeCell ref="B15:K15"/>
  </mergeCells>
  <conditionalFormatting sqref="B20:C23">
    <cfRule type="expression" dxfId="22" priority="9" stopIfTrue="1">
      <formula>$B$19&lt;&gt;"Favorable"</formula>
    </cfRule>
  </conditionalFormatting>
  <conditionalFormatting sqref="C5:K5">
    <cfRule type="expression" dxfId="21" priority="8">
      <formula>($B$5&lt;&gt;"Inter-champ")</formula>
    </cfRule>
  </conditionalFormatting>
  <conditionalFormatting sqref="C17:K17">
    <cfRule type="expression" dxfId="20" priority="7">
      <formula>($B$17="Non")</formula>
    </cfRule>
  </conditionalFormatting>
  <conditionalFormatting sqref="C20:K20">
    <cfRule type="expression" dxfId="19" priority="6">
      <formula>($B$20="Non")</formula>
    </cfRule>
  </conditionalFormatting>
  <conditionalFormatting sqref="C21:K21">
    <cfRule type="expression" dxfId="18" priority="5">
      <formula>($B$21="Non")</formula>
    </cfRule>
  </conditionalFormatting>
  <conditionalFormatting sqref="C22:K22">
    <cfRule type="expression" dxfId="17" priority="4">
      <formula>(ISBLANK($B$22))</formula>
    </cfRule>
  </conditionalFormatting>
  <conditionalFormatting sqref="C23:K23">
    <cfRule type="expression" dxfId="16" priority="2">
      <formula>(ISBLANK($B$23))</formula>
    </cfRule>
  </conditionalFormatting>
  <conditionalFormatting sqref="C19:K19">
    <cfRule type="expression" dxfId="15" priority="1">
      <formula>(ISBLANK($B$19))</formula>
    </cfRule>
  </conditionalFormatting>
  <hyperlinks>
    <hyperlink ref="B15" r:id="rId1" xr:uid="{00000000-0004-0000-0100-000000000000}"/>
  </hyperlinks>
  <pageMargins left="0.7" right="0.7" top="0.75" bottom="0.75" header="0.3" footer="0.3"/>
  <pageSetup paperSize="9" scale="75" orientation="landscape" verticalDpi="1200" r:id="rId2"/>
  <headerFooter>
    <oddHeader>&amp;L&amp;G</oddHeader>
  </headerFooter>
  <legacyDrawingHF r:id="rId3"/>
  <extLst>
    <ext xmlns:x14="http://schemas.microsoft.com/office/spreadsheetml/2009/9/main" uri="{CCE6A557-97BC-4b89-ADB6-D9C93CAAB3DF}">
      <x14:dataValidations xmlns:xm="http://schemas.microsoft.com/office/excel/2006/main" count="10">
        <x14:dataValidation type="list" allowBlank="1" showInputMessage="1" showErrorMessage="1" xr:uid="{00000000-0002-0000-0100-000000000000}">
          <x14:formula1>
            <xm:f>Données!$A$2:$A$5</xm:f>
          </x14:formula1>
          <xm:sqref>B7</xm:sqref>
        </x14:dataValidation>
        <x14:dataValidation type="list" allowBlank="1" showInputMessage="1" showErrorMessage="1" xr:uid="{00000000-0002-0000-0100-000001000000}">
          <x14:formula1>
            <xm:f>Données!$B$2:$B$3</xm:f>
          </x14:formula1>
          <xm:sqref>B17 B20 B21</xm:sqref>
        </x14:dataValidation>
        <x14:dataValidation type="list" allowBlank="1" showInputMessage="1" showErrorMessage="1" xr:uid="{00000000-0002-0000-0100-000002000000}">
          <x14:formula1>
            <xm:f>Données!$B$4:$B$6</xm:f>
          </x14:formula1>
          <xm:sqref>B19 B22:B23</xm:sqref>
        </x14:dataValidation>
        <x14:dataValidation type="list" allowBlank="1" showInputMessage="1" showErrorMessage="1" xr:uid="{00000000-0002-0000-0100-000003000000}">
          <x14:formula1>
            <xm:f>Données!$D$2:$D$18</xm:f>
          </x14:formula1>
          <xm:sqref>B4</xm:sqref>
        </x14:dataValidation>
        <x14:dataValidation type="list" allowBlank="1" showInputMessage="1" showErrorMessage="1" xr:uid="{00000000-0002-0000-0100-000004000000}">
          <x14:formula1>
            <xm:f>Données!$E$2:$E$8</xm:f>
          </x14:formula1>
          <xm:sqref>B5</xm:sqref>
        </x14:dataValidation>
        <x14:dataValidation type="list" allowBlank="1" showInputMessage="1" showErrorMessage="1" errorTitle="ATTENTION" xr:uid="{00000000-0002-0000-0100-000005000000}">
          <x14:formula1>
            <xm:f>Données!$I$2:$I$4</xm:f>
          </x14:formula1>
          <xm:sqref>B2</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B8 B9</xm:sqref>
        </x14:dataValidation>
        <x14:dataValidation type="list" allowBlank="1" showInputMessage="1" showErrorMessage="1" xr:uid="{00000000-0002-0000-0100-000008000000}">
          <x14:formula1>
            <xm:f>Données!$J$2:$J$7</xm:f>
          </x14:formula1>
          <xm:sqref>B10</xm:sqref>
        </x14:dataValidation>
        <x14:dataValidation type="list" allowBlank="1" showInputMessage="1" showErrorMessage="1" xr:uid="{00000000-0002-0000-0100-000009000000}">
          <x14:formula1>
            <xm:f>Données!$K$2:$K$4</xm:f>
          </x14:formula1>
          <xm:sqref>B16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T120"/>
  <sheetViews>
    <sheetView topLeftCell="H63" zoomScale="84" zoomScaleNormal="54" workbookViewId="0">
      <selection activeCell="A34" sqref="A34:S46"/>
    </sheetView>
  </sheetViews>
  <sheetFormatPr baseColWidth="10" defaultColWidth="11.31640625" defaultRowHeight="14.75" x14ac:dyDescent="0.75"/>
  <cols>
    <col min="1" max="1" width="13.31640625" customWidth="1"/>
  </cols>
  <sheetData>
    <row r="1" spans="1:20" ht="16.75" thickBot="1" x14ac:dyDescent="0.95">
      <c r="A1" s="169" t="s">
        <v>45</v>
      </c>
      <c r="B1" s="170"/>
      <c r="C1" s="170"/>
      <c r="D1" s="170"/>
      <c r="E1" s="170"/>
      <c r="F1" s="170"/>
      <c r="G1" s="170"/>
      <c r="H1" s="170"/>
      <c r="I1" s="170"/>
      <c r="J1" s="170"/>
      <c r="K1" s="170"/>
      <c r="L1" s="170"/>
      <c r="M1" s="170"/>
      <c r="N1" s="170"/>
      <c r="O1" s="170"/>
      <c r="P1" s="170"/>
      <c r="Q1" s="170"/>
      <c r="R1" s="170"/>
      <c r="S1" s="171"/>
    </row>
    <row r="2" spans="1:20" x14ac:dyDescent="0.75">
      <c r="A2" s="158" t="s">
        <v>46</v>
      </c>
      <c r="B2" s="159"/>
      <c r="C2" s="159"/>
      <c r="D2" s="159"/>
      <c r="E2" s="159"/>
      <c r="F2" s="159"/>
      <c r="G2" s="159"/>
      <c r="H2" s="159"/>
      <c r="I2" s="159"/>
      <c r="J2" s="159"/>
      <c r="K2" s="159"/>
      <c r="L2" s="159"/>
      <c r="M2" s="159"/>
      <c r="N2" s="159"/>
      <c r="O2" s="159"/>
      <c r="P2" s="159"/>
      <c r="Q2" s="159"/>
      <c r="R2" s="159"/>
      <c r="S2" s="160"/>
    </row>
    <row r="3" spans="1:20" ht="64.5" customHeight="1" x14ac:dyDescent="0.75">
      <c r="A3" s="161" t="s">
        <v>47</v>
      </c>
      <c r="B3" s="162"/>
      <c r="C3" s="162"/>
      <c r="D3" s="162"/>
      <c r="E3" s="162"/>
      <c r="F3" s="162"/>
      <c r="G3" s="162"/>
      <c r="H3" s="162"/>
      <c r="I3" s="162"/>
      <c r="J3" s="162"/>
      <c r="K3" s="162"/>
      <c r="L3" s="162"/>
      <c r="M3" s="162"/>
      <c r="N3" s="162"/>
      <c r="O3" s="162"/>
      <c r="P3" s="162"/>
      <c r="Q3" s="162"/>
      <c r="R3" s="162"/>
      <c r="S3" s="163"/>
    </row>
    <row r="4" spans="1:20" x14ac:dyDescent="0.75">
      <c r="A4" s="151" t="s">
        <v>339</v>
      </c>
      <c r="B4" s="152"/>
      <c r="C4" s="152"/>
      <c r="D4" s="152"/>
      <c r="E4" s="152"/>
      <c r="F4" s="152"/>
      <c r="G4" s="152"/>
      <c r="H4" s="152"/>
      <c r="I4" s="152"/>
      <c r="J4" s="152"/>
      <c r="K4" s="152"/>
      <c r="L4" s="152"/>
      <c r="M4" s="152"/>
      <c r="N4" s="152"/>
      <c r="O4" s="152"/>
      <c r="P4" s="152"/>
      <c r="Q4" s="152"/>
      <c r="R4" s="152"/>
      <c r="S4" s="153"/>
      <c r="T4" t="s">
        <v>48</v>
      </c>
    </row>
    <row r="5" spans="1:20" x14ac:dyDescent="0.75">
      <c r="A5" s="154"/>
      <c r="B5" s="152"/>
      <c r="C5" s="152"/>
      <c r="D5" s="152"/>
      <c r="E5" s="152"/>
      <c r="F5" s="152"/>
      <c r="G5" s="152"/>
      <c r="H5" s="152"/>
      <c r="I5" s="152"/>
      <c r="J5" s="152"/>
      <c r="K5" s="152"/>
      <c r="L5" s="152"/>
      <c r="M5" s="152"/>
      <c r="N5" s="152"/>
      <c r="O5" s="152"/>
      <c r="P5" s="152"/>
      <c r="Q5" s="152"/>
      <c r="R5" s="152"/>
      <c r="S5" s="153"/>
    </row>
    <row r="6" spans="1:20" x14ac:dyDescent="0.75">
      <c r="A6" s="154"/>
      <c r="B6" s="152"/>
      <c r="C6" s="152"/>
      <c r="D6" s="152"/>
      <c r="E6" s="152"/>
      <c r="F6" s="152"/>
      <c r="G6" s="152"/>
      <c r="H6" s="152"/>
      <c r="I6" s="152"/>
      <c r="J6" s="152"/>
      <c r="K6" s="152"/>
      <c r="L6" s="152"/>
      <c r="M6" s="152"/>
      <c r="N6" s="152"/>
      <c r="O6" s="152"/>
      <c r="P6" s="152"/>
      <c r="Q6" s="152"/>
      <c r="R6" s="152"/>
      <c r="S6" s="153"/>
    </row>
    <row r="7" spans="1:20" x14ac:dyDescent="0.75">
      <c r="A7" s="154"/>
      <c r="B7" s="152"/>
      <c r="C7" s="152"/>
      <c r="D7" s="152"/>
      <c r="E7" s="152"/>
      <c r="F7" s="152"/>
      <c r="G7" s="152"/>
      <c r="H7" s="152"/>
      <c r="I7" s="152"/>
      <c r="J7" s="152"/>
      <c r="K7" s="152"/>
      <c r="L7" s="152"/>
      <c r="M7" s="152"/>
      <c r="N7" s="152"/>
      <c r="O7" s="152"/>
      <c r="P7" s="152"/>
      <c r="Q7" s="152"/>
      <c r="R7" s="152"/>
      <c r="S7" s="153"/>
    </row>
    <row r="8" spans="1:20" x14ac:dyDescent="0.75">
      <c r="A8" s="154"/>
      <c r="B8" s="152"/>
      <c r="C8" s="152"/>
      <c r="D8" s="152"/>
      <c r="E8" s="152"/>
      <c r="F8" s="152"/>
      <c r="G8" s="152"/>
      <c r="H8" s="152"/>
      <c r="I8" s="152"/>
      <c r="J8" s="152"/>
      <c r="K8" s="152"/>
      <c r="L8" s="152"/>
      <c r="M8" s="152"/>
      <c r="N8" s="152"/>
      <c r="O8" s="152"/>
      <c r="P8" s="152"/>
      <c r="Q8" s="152"/>
      <c r="R8" s="152"/>
      <c r="S8" s="153"/>
    </row>
    <row r="9" spans="1:20" x14ac:dyDescent="0.75">
      <c r="A9" s="154"/>
      <c r="B9" s="152"/>
      <c r="C9" s="152"/>
      <c r="D9" s="152"/>
      <c r="E9" s="152"/>
      <c r="F9" s="152"/>
      <c r="G9" s="152"/>
      <c r="H9" s="152"/>
      <c r="I9" s="152"/>
      <c r="J9" s="152"/>
      <c r="K9" s="152"/>
      <c r="L9" s="152"/>
      <c r="M9" s="152"/>
      <c r="N9" s="152"/>
      <c r="O9" s="152"/>
      <c r="P9" s="152"/>
      <c r="Q9" s="152"/>
      <c r="R9" s="152"/>
      <c r="S9" s="153"/>
    </row>
    <row r="10" spans="1:20" x14ac:dyDescent="0.75">
      <c r="A10" s="154"/>
      <c r="B10" s="152"/>
      <c r="C10" s="152"/>
      <c r="D10" s="152"/>
      <c r="E10" s="152"/>
      <c r="F10" s="152"/>
      <c r="G10" s="152"/>
      <c r="H10" s="152"/>
      <c r="I10" s="152"/>
      <c r="J10" s="152"/>
      <c r="K10" s="152"/>
      <c r="L10" s="152"/>
      <c r="M10" s="152"/>
      <c r="N10" s="152"/>
      <c r="O10" s="152"/>
      <c r="P10" s="152"/>
      <c r="Q10" s="152"/>
      <c r="R10" s="152"/>
      <c r="S10" s="153"/>
    </row>
    <row r="11" spans="1:20" x14ac:dyDescent="0.75">
      <c r="A11" s="154"/>
      <c r="B11" s="152"/>
      <c r="C11" s="152"/>
      <c r="D11" s="152"/>
      <c r="E11" s="152"/>
      <c r="F11" s="152"/>
      <c r="G11" s="152"/>
      <c r="H11" s="152"/>
      <c r="I11" s="152"/>
      <c r="J11" s="152"/>
      <c r="K11" s="152"/>
      <c r="L11" s="152"/>
      <c r="M11" s="152"/>
      <c r="N11" s="152"/>
      <c r="O11" s="152"/>
      <c r="P11" s="152"/>
      <c r="Q11" s="152"/>
      <c r="R11" s="152"/>
      <c r="S11" s="153"/>
    </row>
    <row r="12" spans="1:20" x14ac:dyDescent="0.75">
      <c r="A12" s="154"/>
      <c r="B12" s="152"/>
      <c r="C12" s="152"/>
      <c r="D12" s="152"/>
      <c r="E12" s="152"/>
      <c r="F12" s="152"/>
      <c r="G12" s="152"/>
      <c r="H12" s="152"/>
      <c r="I12" s="152"/>
      <c r="J12" s="152"/>
      <c r="K12" s="152"/>
      <c r="L12" s="152"/>
      <c r="M12" s="152"/>
      <c r="N12" s="152"/>
      <c r="O12" s="152"/>
      <c r="P12" s="152"/>
      <c r="Q12" s="152"/>
      <c r="R12" s="152"/>
      <c r="S12" s="153"/>
    </row>
    <row r="13" spans="1:20" x14ac:dyDescent="0.75">
      <c r="A13" s="154"/>
      <c r="B13" s="152"/>
      <c r="C13" s="152"/>
      <c r="D13" s="152"/>
      <c r="E13" s="152"/>
      <c r="F13" s="152"/>
      <c r="G13" s="152"/>
      <c r="H13" s="152"/>
      <c r="I13" s="152"/>
      <c r="J13" s="152"/>
      <c r="K13" s="152"/>
      <c r="L13" s="152"/>
      <c r="M13" s="152"/>
      <c r="N13" s="152"/>
      <c r="O13" s="152"/>
      <c r="P13" s="152"/>
      <c r="Q13" s="152"/>
      <c r="R13" s="152"/>
      <c r="S13" s="153"/>
    </row>
    <row r="14" spans="1:20" x14ac:dyDescent="0.75">
      <c r="A14" s="154"/>
      <c r="B14" s="152"/>
      <c r="C14" s="152"/>
      <c r="D14" s="152"/>
      <c r="E14" s="152"/>
      <c r="F14" s="152"/>
      <c r="G14" s="152"/>
      <c r="H14" s="152"/>
      <c r="I14" s="152"/>
      <c r="J14" s="152"/>
      <c r="K14" s="152"/>
      <c r="L14" s="152"/>
      <c r="M14" s="152"/>
      <c r="N14" s="152"/>
      <c r="O14" s="152"/>
      <c r="P14" s="152"/>
      <c r="Q14" s="152"/>
      <c r="R14" s="152"/>
      <c r="S14" s="153"/>
    </row>
    <row r="15" spans="1:20" x14ac:dyDescent="0.75">
      <c r="A15" s="154"/>
      <c r="B15" s="152"/>
      <c r="C15" s="152"/>
      <c r="D15" s="152"/>
      <c r="E15" s="152"/>
      <c r="F15" s="152"/>
      <c r="G15" s="152"/>
      <c r="H15" s="152"/>
      <c r="I15" s="152"/>
      <c r="J15" s="152"/>
      <c r="K15" s="152"/>
      <c r="L15" s="152"/>
      <c r="M15" s="152"/>
      <c r="N15" s="152"/>
      <c r="O15" s="152"/>
      <c r="P15" s="152"/>
      <c r="Q15" s="152"/>
      <c r="R15" s="152"/>
      <c r="S15" s="153"/>
    </row>
    <row r="16" spans="1:20" ht="15.5" thickBot="1" x14ac:dyDescent="0.9">
      <c r="A16" s="155"/>
      <c r="B16" s="156"/>
      <c r="C16" s="156"/>
      <c r="D16" s="156"/>
      <c r="E16" s="156"/>
      <c r="F16" s="156"/>
      <c r="G16" s="156"/>
      <c r="H16" s="156"/>
      <c r="I16" s="156"/>
      <c r="J16" s="156"/>
      <c r="K16" s="156"/>
      <c r="L16" s="156"/>
      <c r="M16" s="156"/>
      <c r="N16" s="156"/>
      <c r="O16" s="156"/>
      <c r="P16" s="156"/>
      <c r="Q16" s="156"/>
      <c r="R16" s="156"/>
      <c r="S16" s="157"/>
    </row>
    <row r="17" spans="1:19" x14ac:dyDescent="0.75">
      <c r="A17" s="158" t="s">
        <v>335</v>
      </c>
      <c r="B17" s="159"/>
      <c r="C17" s="159"/>
      <c r="D17" s="159"/>
      <c r="E17" s="159"/>
      <c r="F17" s="159"/>
      <c r="G17" s="159"/>
      <c r="H17" s="159"/>
      <c r="I17" s="159"/>
      <c r="J17" s="159"/>
      <c r="K17" s="159"/>
      <c r="L17" s="159"/>
      <c r="M17" s="159"/>
      <c r="N17" s="159"/>
      <c r="O17" s="159"/>
      <c r="P17" s="159"/>
      <c r="Q17" s="159"/>
      <c r="R17" s="159"/>
      <c r="S17" s="160"/>
    </row>
    <row r="18" spans="1:19" ht="48" customHeight="1" x14ac:dyDescent="0.75">
      <c r="A18" s="161" t="s">
        <v>336</v>
      </c>
      <c r="B18" s="162"/>
      <c r="C18" s="162"/>
      <c r="D18" s="162"/>
      <c r="E18" s="162"/>
      <c r="F18" s="162"/>
      <c r="G18" s="162"/>
      <c r="H18" s="162"/>
      <c r="I18" s="162"/>
      <c r="J18" s="162"/>
      <c r="K18" s="162"/>
      <c r="L18" s="162"/>
      <c r="M18" s="162"/>
      <c r="N18" s="162"/>
      <c r="O18" s="162"/>
      <c r="P18" s="162"/>
      <c r="Q18" s="162"/>
      <c r="R18" s="162"/>
      <c r="S18" s="163"/>
    </row>
    <row r="19" spans="1:19" x14ac:dyDescent="0.75">
      <c r="A19" s="151" t="s">
        <v>338</v>
      </c>
      <c r="B19" s="164"/>
      <c r="C19" s="164"/>
      <c r="D19" s="164"/>
      <c r="E19" s="164"/>
      <c r="F19" s="164"/>
      <c r="G19" s="164"/>
      <c r="H19" s="164"/>
      <c r="I19" s="164"/>
      <c r="J19" s="164"/>
      <c r="K19" s="164"/>
      <c r="L19" s="164"/>
      <c r="M19" s="164"/>
      <c r="N19" s="164"/>
      <c r="O19" s="164"/>
      <c r="P19" s="164"/>
      <c r="Q19" s="164"/>
      <c r="R19" s="164"/>
      <c r="S19" s="165"/>
    </row>
    <row r="20" spans="1:19" x14ac:dyDescent="0.75">
      <c r="A20" s="151"/>
      <c r="B20" s="164"/>
      <c r="C20" s="164"/>
      <c r="D20" s="164"/>
      <c r="E20" s="164"/>
      <c r="F20" s="164"/>
      <c r="G20" s="164"/>
      <c r="H20" s="164"/>
      <c r="I20" s="164"/>
      <c r="J20" s="164"/>
      <c r="K20" s="164"/>
      <c r="L20" s="164"/>
      <c r="M20" s="164"/>
      <c r="N20" s="164"/>
      <c r="O20" s="164"/>
      <c r="P20" s="164"/>
      <c r="Q20" s="164"/>
      <c r="R20" s="164"/>
      <c r="S20" s="165"/>
    </row>
    <row r="21" spans="1:19" x14ac:dyDescent="0.75">
      <c r="A21" s="151"/>
      <c r="B21" s="164"/>
      <c r="C21" s="164"/>
      <c r="D21" s="164"/>
      <c r="E21" s="164"/>
      <c r="F21" s="164"/>
      <c r="G21" s="164"/>
      <c r="H21" s="164"/>
      <c r="I21" s="164"/>
      <c r="J21" s="164"/>
      <c r="K21" s="164"/>
      <c r="L21" s="164"/>
      <c r="M21" s="164"/>
      <c r="N21" s="164"/>
      <c r="O21" s="164"/>
      <c r="P21" s="164"/>
      <c r="Q21" s="164"/>
      <c r="R21" s="164"/>
      <c r="S21" s="165"/>
    </row>
    <row r="22" spans="1:19" x14ac:dyDescent="0.75">
      <c r="A22" s="151"/>
      <c r="B22" s="164"/>
      <c r="C22" s="164"/>
      <c r="D22" s="164"/>
      <c r="E22" s="164"/>
      <c r="F22" s="164"/>
      <c r="G22" s="164"/>
      <c r="H22" s="164"/>
      <c r="I22" s="164"/>
      <c r="J22" s="164"/>
      <c r="K22" s="164"/>
      <c r="L22" s="164"/>
      <c r="M22" s="164"/>
      <c r="N22" s="164"/>
      <c r="O22" s="164"/>
      <c r="P22" s="164"/>
      <c r="Q22" s="164"/>
      <c r="R22" s="164"/>
      <c r="S22" s="165"/>
    </row>
    <row r="23" spans="1:19" x14ac:dyDescent="0.75">
      <c r="A23" s="151"/>
      <c r="B23" s="164"/>
      <c r="C23" s="164"/>
      <c r="D23" s="164"/>
      <c r="E23" s="164"/>
      <c r="F23" s="164"/>
      <c r="G23" s="164"/>
      <c r="H23" s="164"/>
      <c r="I23" s="164"/>
      <c r="J23" s="164"/>
      <c r="K23" s="164"/>
      <c r="L23" s="164"/>
      <c r="M23" s="164"/>
      <c r="N23" s="164"/>
      <c r="O23" s="164"/>
      <c r="P23" s="164"/>
      <c r="Q23" s="164"/>
      <c r="R23" s="164"/>
      <c r="S23" s="165"/>
    </row>
    <row r="24" spans="1:19" x14ac:dyDescent="0.75">
      <c r="A24" s="151"/>
      <c r="B24" s="164"/>
      <c r="C24" s="164"/>
      <c r="D24" s="164"/>
      <c r="E24" s="164"/>
      <c r="F24" s="164"/>
      <c r="G24" s="164"/>
      <c r="H24" s="164"/>
      <c r="I24" s="164"/>
      <c r="J24" s="164"/>
      <c r="K24" s="164"/>
      <c r="L24" s="164"/>
      <c r="M24" s="164"/>
      <c r="N24" s="164"/>
      <c r="O24" s="164"/>
      <c r="P24" s="164"/>
      <c r="Q24" s="164"/>
      <c r="R24" s="164"/>
      <c r="S24" s="165"/>
    </row>
    <row r="25" spans="1:19" x14ac:dyDescent="0.75">
      <c r="A25" s="151"/>
      <c r="B25" s="164"/>
      <c r="C25" s="164"/>
      <c r="D25" s="164"/>
      <c r="E25" s="164"/>
      <c r="F25" s="164"/>
      <c r="G25" s="164"/>
      <c r="H25" s="164"/>
      <c r="I25" s="164"/>
      <c r="J25" s="164"/>
      <c r="K25" s="164"/>
      <c r="L25" s="164"/>
      <c r="M25" s="164"/>
      <c r="N25" s="164"/>
      <c r="O25" s="164"/>
      <c r="P25" s="164"/>
      <c r="Q25" s="164"/>
      <c r="R25" s="164"/>
      <c r="S25" s="165"/>
    </row>
    <row r="26" spans="1:19" x14ac:dyDescent="0.75">
      <c r="A26" s="151"/>
      <c r="B26" s="164"/>
      <c r="C26" s="164"/>
      <c r="D26" s="164"/>
      <c r="E26" s="164"/>
      <c r="F26" s="164"/>
      <c r="G26" s="164"/>
      <c r="H26" s="164"/>
      <c r="I26" s="164"/>
      <c r="J26" s="164"/>
      <c r="K26" s="164"/>
      <c r="L26" s="164"/>
      <c r="M26" s="164"/>
      <c r="N26" s="164"/>
      <c r="O26" s="164"/>
      <c r="P26" s="164"/>
      <c r="Q26" s="164"/>
      <c r="R26" s="164"/>
      <c r="S26" s="165"/>
    </row>
    <row r="27" spans="1:19" x14ac:dyDescent="0.75">
      <c r="A27" s="151"/>
      <c r="B27" s="164"/>
      <c r="C27" s="164"/>
      <c r="D27" s="164"/>
      <c r="E27" s="164"/>
      <c r="F27" s="164"/>
      <c r="G27" s="164"/>
      <c r="H27" s="164"/>
      <c r="I27" s="164"/>
      <c r="J27" s="164"/>
      <c r="K27" s="164"/>
      <c r="L27" s="164"/>
      <c r="M27" s="164"/>
      <c r="N27" s="164"/>
      <c r="O27" s="164"/>
      <c r="P27" s="164"/>
      <c r="Q27" s="164"/>
      <c r="R27" s="164"/>
      <c r="S27" s="165"/>
    </row>
    <row r="28" spans="1:19" x14ac:dyDescent="0.75">
      <c r="A28" s="151"/>
      <c r="B28" s="164"/>
      <c r="C28" s="164"/>
      <c r="D28" s="164"/>
      <c r="E28" s="164"/>
      <c r="F28" s="164"/>
      <c r="G28" s="164"/>
      <c r="H28" s="164"/>
      <c r="I28" s="164"/>
      <c r="J28" s="164"/>
      <c r="K28" s="164"/>
      <c r="L28" s="164"/>
      <c r="M28" s="164"/>
      <c r="N28" s="164"/>
      <c r="O28" s="164"/>
      <c r="P28" s="164"/>
      <c r="Q28" s="164"/>
      <c r="R28" s="164"/>
      <c r="S28" s="165"/>
    </row>
    <row r="29" spans="1:19" x14ac:dyDescent="0.75">
      <c r="A29" s="151"/>
      <c r="B29" s="164"/>
      <c r="C29" s="164"/>
      <c r="D29" s="164"/>
      <c r="E29" s="164"/>
      <c r="F29" s="164"/>
      <c r="G29" s="164"/>
      <c r="H29" s="164"/>
      <c r="I29" s="164"/>
      <c r="J29" s="164"/>
      <c r="K29" s="164"/>
      <c r="L29" s="164"/>
      <c r="M29" s="164"/>
      <c r="N29" s="164"/>
      <c r="O29" s="164"/>
      <c r="P29" s="164"/>
      <c r="Q29" s="164"/>
      <c r="R29" s="164"/>
      <c r="S29" s="165"/>
    </row>
    <row r="30" spans="1:19" x14ac:dyDescent="0.75">
      <c r="A30" s="151"/>
      <c r="B30" s="164"/>
      <c r="C30" s="164"/>
      <c r="D30" s="164"/>
      <c r="E30" s="164"/>
      <c r="F30" s="164"/>
      <c r="G30" s="164"/>
      <c r="H30" s="164"/>
      <c r="I30" s="164"/>
      <c r="J30" s="164"/>
      <c r="K30" s="164"/>
      <c r="L30" s="164"/>
      <c r="M30" s="164"/>
      <c r="N30" s="164"/>
      <c r="O30" s="164"/>
      <c r="P30" s="164"/>
      <c r="Q30" s="164"/>
      <c r="R30" s="164"/>
      <c r="S30" s="165"/>
    </row>
    <row r="31" spans="1:19" ht="15.5" thickBot="1" x14ac:dyDescent="0.9">
      <c r="A31" s="166"/>
      <c r="B31" s="167"/>
      <c r="C31" s="167"/>
      <c r="D31" s="167"/>
      <c r="E31" s="167"/>
      <c r="F31" s="167"/>
      <c r="G31" s="167"/>
      <c r="H31" s="167"/>
      <c r="I31" s="167"/>
      <c r="J31" s="167"/>
      <c r="K31" s="167"/>
      <c r="L31" s="167"/>
      <c r="M31" s="167"/>
      <c r="N31" s="167"/>
      <c r="O31" s="167"/>
      <c r="P31" s="167"/>
      <c r="Q31" s="167"/>
      <c r="R31" s="167"/>
      <c r="S31" s="168"/>
    </row>
    <row r="32" spans="1:19" x14ac:dyDescent="0.75">
      <c r="A32" s="103" t="s">
        <v>49</v>
      </c>
      <c r="B32" s="104"/>
      <c r="C32" s="104"/>
      <c r="D32" s="104"/>
      <c r="E32" s="104"/>
      <c r="F32" s="104"/>
      <c r="G32" s="104"/>
      <c r="H32" s="104"/>
      <c r="I32" s="104"/>
      <c r="J32" s="104"/>
      <c r="K32" s="104"/>
      <c r="L32" s="104"/>
      <c r="M32" s="104"/>
      <c r="N32" s="104"/>
      <c r="O32" s="104"/>
      <c r="P32" s="104"/>
      <c r="Q32" s="104"/>
      <c r="R32" s="104"/>
      <c r="S32" s="105"/>
    </row>
    <row r="33" spans="1:19" ht="31.5" customHeight="1" x14ac:dyDescent="0.75">
      <c r="A33" s="172" t="s">
        <v>50</v>
      </c>
      <c r="B33" s="173"/>
      <c r="C33" s="173"/>
      <c r="D33" s="173"/>
      <c r="E33" s="173"/>
      <c r="F33" s="173"/>
      <c r="G33" s="173"/>
      <c r="H33" s="173"/>
      <c r="I33" s="173"/>
      <c r="J33" s="173"/>
      <c r="K33" s="173"/>
      <c r="L33" s="173"/>
      <c r="M33" s="173"/>
      <c r="N33" s="173"/>
      <c r="O33" s="173"/>
      <c r="P33" s="173"/>
      <c r="Q33" s="173"/>
      <c r="R33" s="173"/>
      <c r="S33" s="174"/>
    </row>
    <row r="34" spans="1:19" x14ac:dyDescent="0.75">
      <c r="A34" s="151" t="s">
        <v>337</v>
      </c>
      <c r="B34" s="152"/>
      <c r="C34" s="152"/>
      <c r="D34" s="152"/>
      <c r="E34" s="152"/>
      <c r="F34" s="152"/>
      <c r="G34" s="152"/>
      <c r="H34" s="152"/>
      <c r="I34" s="152"/>
      <c r="J34" s="152"/>
      <c r="K34" s="152"/>
      <c r="L34" s="152"/>
      <c r="M34" s="152"/>
      <c r="N34" s="152"/>
      <c r="O34" s="152"/>
      <c r="P34" s="152"/>
      <c r="Q34" s="152"/>
      <c r="R34" s="152"/>
      <c r="S34" s="153"/>
    </row>
    <row r="35" spans="1:19" x14ac:dyDescent="0.75">
      <c r="A35" s="154"/>
      <c r="B35" s="152"/>
      <c r="C35" s="152"/>
      <c r="D35" s="152"/>
      <c r="E35" s="152"/>
      <c r="F35" s="152"/>
      <c r="G35" s="152"/>
      <c r="H35" s="152"/>
      <c r="I35" s="152"/>
      <c r="J35" s="152"/>
      <c r="K35" s="152"/>
      <c r="L35" s="152"/>
      <c r="M35" s="152"/>
      <c r="N35" s="152"/>
      <c r="O35" s="152"/>
      <c r="P35" s="152"/>
      <c r="Q35" s="152"/>
      <c r="R35" s="152"/>
      <c r="S35" s="153"/>
    </row>
    <row r="36" spans="1:19" x14ac:dyDescent="0.75">
      <c r="A36" s="154"/>
      <c r="B36" s="152"/>
      <c r="C36" s="152"/>
      <c r="D36" s="152"/>
      <c r="E36" s="152"/>
      <c r="F36" s="152"/>
      <c r="G36" s="152"/>
      <c r="H36" s="152"/>
      <c r="I36" s="152"/>
      <c r="J36" s="152"/>
      <c r="K36" s="152"/>
      <c r="L36" s="152"/>
      <c r="M36" s="152"/>
      <c r="N36" s="152"/>
      <c r="O36" s="152"/>
      <c r="P36" s="152"/>
      <c r="Q36" s="152"/>
      <c r="R36" s="152"/>
      <c r="S36" s="153"/>
    </row>
    <row r="37" spans="1:19" x14ac:dyDescent="0.75">
      <c r="A37" s="154"/>
      <c r="B37" s="152"/>
      <c r="C37" s="152"/>
      <c r="D37" s="152"/>
      <c r="E37" s="152"/>
      <c r="F37" s="152"/>
      <c r="G37" s="152"/>
      <c r="H37" s="152"/>
      <c r="I37" s="152"/>
      <c r="J37" s="152"/>
      <c r="K37" s="152"/>
      <c r="L37" s="152"/>
      <c r="M37" s="152"/>
      <c r="N37" s="152"/>
      <c r="O37" s="152"/>
      <c r="P37" s="152"/>
      <c r="Q37" s="152"/>
      <c r="R37" s="152"/>
      <c r="S37" s="153"/>
    </row>
    <row r="38" spans="1:19" x14ac:dyDescent="0.75">
      <c r="A38" s="154"/>
      <c r="B38" s="152"/>
      <c r="C38" s="152"/>
      <c r="D38" s="152"/>
      <c r="E38" s="152"/>
      <c r="F38" s="152"/>
      <c r="G38" s="152"/>
      <c r="H38" s="152"/>
      <c r="I38" s="152"/>
      <c r="J38" s="152"/>
      <c r="K38" s="152"/>
      <c r="L38" s="152"/>
      <c r="M38" s="152"/>
      <c r="N38" s="152"/>
      <c r="O38" s="152"/>
      <c r="P38" s="152"/>
      <c r="Q38" s="152"/>
      <c r="R38" s="152"/>
      <c r="S38" s="153"/>
    </row>
    <row r="39" spans="1:19" x14ac:dyDescent="0.75">
      <c r="A39" s="154"/>
      <c r="B39" s="152"/>
      <c r="C39" s="152"/>
      <c r="D39" s="152"/>
      <c r="E39" s="152"/>
      <c r="F39" s="152"/>
      <c r="G39" s="152"/>
      <c r="H39" s="152"/>
      <c r="I39" s="152"/>
      <c r="J39" s="152"/>
      <c r="K39" s="152"/>
      <c r="L39" s="152"/>
      <c r="M39" s="152"/>
      <c r="N39" s="152"/>
      <c r="O39" s="152"/>
      <c r="P39" s="152"/>
      <c r="Q39" s="152"/>
      <c r="R39" s="152"/>
      <c r="S39" s="153"/>
    </row>
    <row r="40" spans="1:19" x14ac:dyDescent="0.75">
      <c r="A40" s="154"/>
      <c r="B40" s="152"/>
      <c r="C40" s="152"/>
      <c r="D40" s="152"/>
      <c r="E40" s="152"/>
      <c r="F40" s="152"/>
      <c r="G40" s="152"/>
      <c r="H40" s="152"/>
      <c r="I40" s="152"/>
      <c r="J40" s="152"/>
      <c r="K40" s="152"/>
      <c r="L40" s="152"/>
      <c r="M40" s="152"/>
      <c r="N40" s="152"/>
      <c r="O40" s="152"/>
      <c r="P40" s="152"/>
      <c r="Q40" s="152"/>
      <c r="R40" s="152"/>
      <c r="S40" s="153"/>
    </row>
    <row r="41" spans="1:19" x14ac:dyDescent="0.75">
      <c r="A41" s="154"/>
      <c r="B41" s="152"/>
      <c r="C41" s="152"/>
      <c r="D41" s="152"/>
      <c r="E41" s="152"/>
      <c r="F41" s="152"/>
      <c r="G41" s="152"/>
      <c r="H41" s="152"/>
      <c r="I41" s="152"/>
      <c r="J41" s="152"/>
      <c r="K41" s="152"/>
      <c r="L41" s="152"/>
      <c r="M41" s="152"/>
      <c r="N41" s="152"/>
      <c r="O41" s="152"/>
      <c r="P41" s="152"/>
      <c r="Q41" s="152"/>
      <c r="R41" s="152"/>
      <c r="S41" s="153"/>
    </row>
    <row r="42" spans="1:19" x14ac:dyDescent="0.75">
      <c r="A42" s="154"/>
      <c r="B42" s="152"/>
      <c r="C42" s="152"/>
      <c r="D42" s="152"/>
      <c r="E42" s="152"/>
      <c r="F42" s="152"/>
      <c r="G42" s="152"/>
      <c r="H42" s="152"/>
      <c r="I42" s="152"/>
      <c r="J42" s="152"/>
      <c r="K42" s="152"/>
      <c r="L42" s="152"/>
      <c r="M42" s="152"/>
      <c r="N42" s="152"/>
      <c r="O42" s="152"/>
      <c r="P42" s="152"/>
      <c r="Q42" s="152"/>
      <c r="R42" s="152"/>
      <c r="S42" s="153"/>
    </row>
    <row r="43" spans="1:19" x14ac:dyDescent="0.75">
      <c r="A43" s="154"/>
      <c r="B43" s="152"/>
      <c r="C43" s="152"/>
      <c r="D43" s="152"/>
      <c r="E43" s="152"/>
      <c r="F43" s="152"/>
      <c r="G43" s="152"/>
      <c r="H43" s="152"/>
      <c r="I43" s="152"/>
      <c r="J43" s="152"/>
      <c r="K43" s="152"/>
      <c r="L43" s="152"/>
      <c r="M43" s="152"/>
      <c r="N43" s="152"/>
      <c r="O43" s="152"/>
      <c r="P43" s="152"/>
      <c r="Q43" s="152"/>
      <c r="R43" s="152"/>
      <c r="S43" s="153"/>
    </row>
    <row r="44" spans="1:19" x14ac:dyDescent="0.75">
      <c r="A44" s="154"/>
      <c r="B44" s="152"/>
      <c r="C44" s="152"/>
      <c r="D44" s="152"/>
      <c r="E44" s="152"/>
      <c r="F44" s="152"/>
      <c r="G44" s="152"/>
      <c r="H44" s="152"/>
      <c r="I44" s="152"/>
      <c r="J44" s="152"/>
      <c r="K44" s="152"/>
      <c r="L44" s="152"/>
      <c r="M44" s="152"/>
      <c r="N44" s="152"/>
      <c r="O44" s="152"/>
      <c r="P44" s="152"/>
      <c r="Q44" s="152"/>
      <c r="R44" s="152"/>
      <c r="S44" s="153"/>
    </row>
    <row r="45" spans="1:19" x14ac:dyDescent="0.75">
      <c r="A45" s="154"/>
      <c r="B45" s="152"/>
      <c r="C45" s="152"/>
      <c r="D45" s="152"/>
      <c r="E45" s="152"/>
      <c r="F45" s="152"/>
      <c r="G45" s="152"/>
      <c r="H45" s="152"/>
      <c r="I45" s="152"/>
      <c r="J45" s="152"/>
      <c r="K45" s="152"/>
      <c r="L45" s="152"/>
      <c r="M45" s="152"/>
      <c r="N45" s="152"/>
      <c r="O45" s="152"/>
      <c r="P45" s="152"/>
      <c r="Q45" s="152"/>
      <c r="R45" s="152"/>
      <c r="S45" s="153"/>
    </row>
    <row r="46" spans="1:19" ht="96.5" customHeight="1" thickBot="1" x14ac:dyDescent="0.9">
      <c r="A46" s="155"/>
      <c r="B46" s="156"/>
      <c r="C46" s="156"/>
      <c r="D46" s="156"/>
      <c r="E46" s="156"/>
      <c r="F46" s="156"/>
      <c r="G46" s="156"/>
      <c r="H46" s="156"/>
      <c r="I46" s="156"/>
      <c r="J46" s="156"/>
      <c r="K46" s="156"/>
      <c r="L46" s="156"/>
      <c r="M46" s="156"/>
      <c r="N46" s="156"/>
      <c r="O46" s="156"/>
      <c r="P46" s="156"/>
      <c r="Q46" s="156"/>
      <c r="R46" s="156"/>
      <c r="S46" s="157"/>
    </row>
    <row r="47" spans="1:19" x14ac:dyDescent="0.75">
      <c r="A47" s="158" t="s">
        <v>51</v>
      </c>
      <c r="B47" s="159"/>
      <c r="C47" s="159"/>
      <c r="D47" s="159"/>
      <c r="E47" s="159"/>
      <c r="F47" s="159"/>
      <c r="G47" s="159"/>
      <c r="H47" s="159"/>
      <c r="I47" s="159"/>
      <c r="J47" s="159"/>
      <c r="K47" s="159"/>
      <c r="L47" s="159"/>
      <c r="M47" s="159"/>
      <c r="N47" s="159"/>
      <c r="O47" s="159"/>
      <c r="P47" s="159"/>
      <c r="Q47" s="159"/>
      <c r="R47" s="159"/>
      <c r="S47" s="160"/>
    </row>
    <row r="48" spans="1:19" ht="47.25" customHeight="1" x14ac:dyDescent="0.75">
      <c r="A48" s="175" t="s">
        <v>52</v>
      </c>
      <c r="B48" s="176"/>
      <c r="C48" s="176"/>
      <c r="D48" s="176"/>
      <c r="E48" s="176"/>
      <c r="F48" s="176"/>
      <c r="G48" s="176"/>
      <c r="H48" s="176"/>
      <c r="I48" s="176"/>
      <c r="J48" s="176"/>
      <c r="K48" s="176"/>
      <c r="L48" s="176"/>
      <c r="M48" s="176"/>
      <c r="N48" s="176"/>
      <c r="O48" s="176"/>
      <c r="P48" s="176"/>
      <c r="Q48" s="176"/>
      <c r="R48" s="176"/>
      <c r="S48" s="177"/>
    </row>
    <row r="49" spans="1:19" x14ac:dyDescent="0.75">
      <c r="A49" s="151" t="s">
        <v>342</v>
      </c>
      <c r="B49" s="152"/>
      <c r="C49" s="152"/>
      <c r="D49" s="152"/>
      <c r="E49" s="152"/>
      <c r="F49" s="152"/>
      <c r="G49" s="152"/>
      <c r="H49" s="152"/>
      <c r="I49" s="152"/>
      <c r="J49" s="152"/>
      <c r="K49" s="152"/>
      <c r="L49" s="152"/>
      <c r="M49" s="152"/>
      <c r="N49" s="152"/>
      <c r="O49" s="152"/>
      <c r="P49" s="152"/>
      <c r="Q49" s="152"/>
      <c r="R49" s="152"/>
      <c r="S49" s="153"/>
    </row>
    <row r="50" spans="1:19" x14ac:dyDescent="0.75">
      <c r="A50" s="154"/>
      <c r="B50" s="152"/>
      <c r="C50" s="152"/>
      <c r="D50" s="152"/>
      <c r="E50" s="152"/>
      <c r="F50" s="152"/>
      <c r="G50" s="152"/>
      <c r="H50" s="152"/>
      <c r="I50" s="152"/>
      <c r="J50" s="152"/>
      <c r="K50" s="152"/>
      <c r="L50" s="152"/>
      <c r="M50" s="152"/>
      <c r="N50" s="152"/>
      <c r="O50" s="152"/>
      <c r="P50" s="152"/>
      <c r="Q50" s="152"/>
      <c r="R50" s="152"/>
      <c r="S50" s="153"/>
    </row>
    <row r="51" spans="1:19" x14ac:dyDescent="0.75">
      <c r="A51" s="154"/>
      <c r="B51" s="152"/>
      <c r="C51" s="152"/>
      <c r="D51" s="152"/>
      <c r="E51" s="152"/>
      <c r="F51" s="152"/>
      <c r="G51" s="152"/>
      <c r="H51" s="152"/>
      <c r="I51" s="152"/>
      <c r="J51" s="152"/>
      <c r="K51" s="152"/>
      <c r="L51" s="152"/>
      <c r="M51" s="152"/>
      <c r="N51" s="152"/>
      <c r="O51" s="152"/>
      <c r="P51" s="152"/>
      <c r="Q51" s="152"/>
      <c r="R51" s="152"/>
      <c r="S51" s="153"/>
    </row>
    <row r="52" spans="1:19" x14ac:dyDescent="0.75">
      <c r="A52" s="154"/>
      <c r="B52" s="152"/>
      <c r="C52" s="152"/>
      <c r="D52" s="152"/>
      <c r="E52" s="152"/>
      <c r="F52" s="152"/>
      <c r="G52" s="152"/>
      <c r="H52" s="152"/>
      <c r="I52" s="152"/>
      <c r="J52" s="152"/>
      <c r="K52" s="152"/>
      <c r="L52" s="152"/>
      <c r="M52" s="152"/>
      <c r="N52" s="152"/>
      <c r="O52" s="152"/>
      <c r="P52" s="152"/>
      <c r="Q52" s="152"/>
      <c r="R52" s="152"/>
      <c r="S52" s="153"/>
    </row>
    <row r="53" spans="1:19" x14ac:dyDescent="0.75">
      <c r="A53" s="154"/>
      <c r="B53" s="152"/>
      <c r="C53" s="152"/>
      <c r="D53" s="152"/>
      <c r="E53" s="152"/>
      <c r="F53" s="152"/>
      <c r="G53" s="152"/>
      <c r="H53" s="152"/>
      <c r="I53" s="152"/>
      <c r="J53" s="152"/>
      <c r="K53" s="152"/>
      <c r="L53" s="152"/>
      <c r="M53" s="152"/>
      <c r="N53" s="152"/>
      <c r="O53" s="152"/>
      <c r="P53" s="152"/>
      <c r="Q53" s="152"/>
      <c r="R53" s="152"/>
      <c r="S53" s="153"/>
    </row>
    <row r="54" spans="1:19" x14ac:dyDescent="0.75">
      <c r="A54" s="154"/>
      <c r="B54" s="152"/>
      <c r="C54" s="152"/>
      <c r="D54" s="152"/>
      <c r="E54" s="152"/>
      <c r="F54" s="152"/>
      <c r="G54" s="152"/>
      <c r="H54" s="152"/>
      <c r="I54" s="152"/>
      <c r="J54" s="152"/>
      <c r="K54" s="152"/>
      <c r="L54" s="152"/>
      <c r="M54" s="152"/>
      <c r="N54" s="152"/>
      <c r="O54" s="152"/>
      <c r="P54" s="152"/>
      <c r="Q54" s="152"/>
      <c r="R54" s="152"/>
      <c r="S54" s="153"/>
    </row>
    <row r="55" spans="1:19" x14ac:dyDescent="0.75">
      <c r="A55" s="154"/>
      <c r="B55" s="152"/>
      <c r="C55" s="152"/>
      <c r="D55" s="152"/>
      <c r="E55" s="152"/>
      <c r="F55" s="152"/>
      <c r="G55" s="152"/>
      <c r="H55" s="152"/>
      <c r="I55" s="152"/>
      <c r="J55" s="152"/>
      <c r="K55" s="152"/>
      <c r="L55" s="152"/>
      <c r="M55" s="152"/>
      <c r="N55" s="152"/>
      <c r="O55" s="152"/>
      <c r="P55" s="152"/>
      <c r="Q55" s="152"/>
      <c r="R55" s="152"/>
      <c r="S55" s="153"/>
    </row>
    <row r="56" spans="1:19" x14ac:dyDescent="0.75">
      <c r="A56" s="154"/>
      <c r="B56" s="152"/>
      <c r="C56" s="152"/>
      <c r="D56" s="152"/>
      <c r="E56" s="152"/>
      <c r="F56" s="152"/>
      <c r="G56" s="152"/>
      <c r="H56" s="152"/>
      <c r="I56" s="152"/>
      <c r="J56" s="152"/>
      <c r="K56" s="152"/>
      <c r="L56" s="152"/>
      <c r="M56" s="152"/>
      <c r="N56" s="152"/>
      <c r="O56" s="152"/>
      <c r="P56" s="152"/>
      <c r="Q56" s="152"/>
      <c r="R56" s="152"/>
      <c r="S56" s="153"/>
    </row>
    <row r="57" spans="1:19" x14ac:dyDescent="0.75">
      <c r="A57" s="154"/>
      <c r="B57" s="152"/>
      <c r="C57" s="152"/>
      <c r="D57" s="152"/>
      <c r="E57" s="152"/>
      <c r="F57" s="152"/>
      <c r="G57" s="152"/>
      <c r="H57" s="152"/>
      <c r="I57" s="152"/>
      <c r="J57" s="152"/>
      <c r="K57" s="152"/>
      <c r="L57" s="152"/>
      <c r="M57" s="152"/>
      <c r="N57" s="152"/>
      <c r="O57" s="152"/>
      <c r="P57" s="152"/>
      <c r="Q57" s="152"/>
      <c r="R57" s="152"/>
      <c r="S57" s="153"/>
    </row>
    <row r="58" spans="1:19" x14ac:dyDescent="0.75">
      <c r="A58" s="154"/>
      <c r="B58" s="152"/>
      <c r="C58" s="152"/>
      <c r="D58" s="152"/>
      <c r="E58" s="152"/>
      <c r="F58" s="152"/>
      <c r="G58" s="152"/>
      <c r="H58" s="152"/>
      <c r="I58" s="152"/>
      <c r="J58" s="152"/>
      <c r="K58" s="152"/>
      <c r="L58" s="152"/>
      <c r="M58" s="152"/>
      <c r="N58" s="152"/>
      <c r="O58" s="152"/>
      <c r="P58" s="152"/>
      <c r="Q58" s="152"/>
      <c r="R58" s="152"/>
      <c r="S58" s="153"/>
    </row>
    <row r="59" spans="1:19" x14ac:dyDescent="0.75">
      <c r="A59" s="154"/>
      <c r="B59" s="152"/>
      <c r="C59" s="152"/>
      <c r="D59" s="152"/>
      <c r="E59" s="152"/>
      <c r="F59" s="152"/>
      <c r="G59" s="152"/>
      <c r="H59" s="152"/>
      <c r="I59" s="152"/>
      <c r="J59" s="152"/>
      <c r="K59" s="152"/>
      <c r="L59" s="152"/>
      <c r="M59" s="152"/>
      <c r="N59" s="152"/>
      <c r="O59" s="152"/>
      <c r="P59" s="152"/>
      <c r="Q59" s="152"/>
      <c r="R59" s="152"/>
      <c r="S59" s="153"/>
    </row>
    <row r="60" spans="1:19" x14ac:dyDescent="0.75">
      <c r="A60" s="154"/>
      <c r="B60" s="152"/>
      <c r="C60" s="152"/>
      <c r="D60" s="152"/>
      <c r="E60" s="152"/>
      <c r="F60" s="152"/>
      <c r="G60" s="152"/>
      <c r="H60" s="152"/>
      <c r="I60" s="152"/>
      <c r="J60" s="152"/>
      <c r="K60" s="152"/>
      <c r="L60" s="152"/>
      <c r="M60" s="152"/>
      <c r="N60" s="152"/>
      <c r="O60" s="152"/>
      <c r="P60" s="152"/>
      <c r="Q60" s="152"/>
      <c r="R60" s="152"/>
      <c r="S60" s="153"/>
    </row>
    <row r="61" spans="1:19" ht="15.5" thickBot="1" x14ac:dyDescent="0.9">
      <c r="A61" s="155"/>
      <c r="B61" s="156"/>
      <c r="C61" s="156"/>
      <c r="D61" s="156"/>
      <c r="E61" s="156"/>
      <c r="F61" s="156"/>
      <c r="G61" s="156"/>
      <c r="H61" s="156"/>
      <c r="I61" s="156"/>
      <c r="J61" s="156"/>
      <c r="K61" s="156"/>
      <c r="L61" s="156"/>
      <c r="M61" s="156"/>
      <c r="N61" s="156"/>
      <c r="O61" s="156"/>
      <c r="P61" s="156"/>
      <c r="Q61" s="156"/>
      <c r="R61" s="156"/>
      <c r="S61" s="157"/>
    </row>
    <row r="62" spans="1:19" x14ac:dyDescent="0.75">
      <c r="A62" s="158" t="s">
        <v>53</v>
      </c>
      <c r="B62" s="159"/>
      <c r="C62" s="159"/>
      <c r="D62" s="159"/>
      <c r="E62" s="159"/>
      <c r="F62" s="159"/>
      <c r="G62" s="159"/>
      <c r="H62" s="159"/>
      <c r="I62" s="159"/>
      <c r="J62" s="159"/>
      <c r="K62" s="159"/>
      <c r="L62" s="159"/>
      <c r="M62" s="159"/>
      <c r="N62" s="159"/>
      <c r="O62" s="159"/>
      <c r="P62" s="159"/>
      <c r="Q62" s="159"/>
      <c r="R62" s="159"/>
      <c r="S62" s="160"/>
    </row>
    <row r="63" spans="1:19" ht="50.25" customHeight="1" x14ac:dyDescent="0.75">
      <c r="A63" s="172" t="s">
        <v>54</v>
      </c>
      <c r="B63" s="179"/>
      <c r="C63" s="179"/>
      <c r="D63" s="179"/>
      <c r="E63" s="179"/>
      <c r="F63" s="179"/>
      <c r="G63" s="179"/>
      <c r="H63" s="179"/>
      <c r="I63" s="179"/>
      <c r="J63" s="179"/>
      <c r="K63" s="179"/>
      <c r="L63" s="179"/>
      <c r="M63" s="179"/>
      <c r="N63" s="179"/>
      <c r="O63" s="179"/>
      <c r="P63" s="179"/>
      <c r="Q63" s="179"/>
      <c r="R63" s="179"/>
      <c r="S63" s="180"/>
    </row>
    <row r="64" spans="1:19" x14ac:dyDescent="0.75">
      <c r="A64" s="151" t="s">
        <v>55</v>
      </c>
      <c r="B64" s="152"/>
      <c r="C64" s="152"/>
      <c r="D64" s="152"/>
      <c r="E64" s="152"/>
      <c r="F64" s="152"/>
      <c r="G64" s="152"/>
      <c r="H64" s="152"/>
      <c r="I64" s="152"/>
      <c r="J64" s="152"/>
      <c r="K64" s="152"/>
      <c r="L64" s="152"/>
      <c r="M64" s="152"/>
      <c r="N64" s="152"/>
      <c r="O64" s="152"/>
      <c r="P64" s="152"/>
      <c r="Q64" s="152"/>
      <c r="R64" s="152"/>
      <c r="S64" s="153"/>
    </row>
    <row r="65" spans="1:19" x14ac:dyDescent="0.75">
      <c r="A65" s="154"/>
      <c r="B65" s="152"/>
      <c r="C65" s="152"/>
      <c r="D65" s="152"/>
      <c r="E65" s="152"/>
      <c r="F65" s="152"/>
      <c r="G65" s="152"/>
      <c r="H65" s="152"/>
      <c r="I65" s="152"/>
      <c r="J65" s="152"/>
      <c r="K65" s="152"/>
      <c r="L65" s="152"/>
      <c r="M65" s="152"/>
      <c r="N65" s="152"/>
      <c r="O65" s="152"/>
      <c r="P65" s="152"/>
      <c r="Q65" s="152"/>
      <c r="R65" s="152"/>
      <c r="S65" s="153"/>
    </row>
    <row r="66" spans="1:19" x14ac:dyDescent="0.75">
      <c r="A66" s="154"/>
      <c r="B66" s="152"/>
      <c r="C66" s="152"/>
      <c r="D66" s="152"/>
      <c r="E66" s="152"/>
      <c r="F66" s="152"/>
      <c r="G66" s="152"/>
      <c r="H66" s="152"/>
      <c r="I66" s="152"/>
      <c r="J66" s="152"/>
      <c r="K66" s="152"/>
      <c r="L66" s="152"/>
      <c r="M66" s="152"/>
      <c r="N66" s="152"/>
      <c r="O66" s="152"/>
      <c r="P66" s="152"/>
      <c r="Q66" s="152"/>
      <c r="R66" s="152"/>
      <c r="S66" s="153"/>
    </row>
    <row r="67" spans="1:19" x14ac:dyDescent="0.75">
      <c r="A67" s="154"/>
      <c r="B67" s="152"/>
      <c r="C67" s="152"/>
      <c r="D67" s="152"/>
      <c r="E67" s="152"/>
      <c r="F67" s="152"/>
      <c r="G67" s="152"/>
      <c r="H67" s="152"/>
      <c r="I67" s="152"/>
      <c r="J67" s="152"/>
      <c r="K67" s="152"/>
      <c r="L67" s="152"/>
      <c r="M67" s="152"/>
      <c r="N67" s="152"/>
      <c r="O67" s="152"/>
      <c r="P67" s="152"/>
      <c r="Q67" s="152"/>
      <c r="R67" s="152"/>
      <c r="S67" s="153"/>
    </row>
    <row r="68" spans="1:19" x14ac:dyDescent="0.75">
      <c r="A68" s="154"/>
      <c r="B68" s="152"/>
      <c r="C68" s="152"/>
      <c r="D68" s="152"/>
      <c r="E68" s="152"/>
      <c r="F68" s="152"/>
      <c r="G68" s="152"/>
      <c r="H68" s="152"/>
      <c r="I68" s="152"/>
      <c r="J68" s="152"/>
      <c r="K68" s="152"/>
      <c r="L68" s="152"/>
      <c r="M68" s="152"/>
      <c r="N68" s="152"/>
      <c r="O68" s="152"/>
      <c r="P68" s="152"/>
      <c r="Q68" s="152"/>
      <c r="R68" s="152"/>
      <c r="S68" s="153"/>
    </row>
    <row r="69" spans="1:19" x14ac:dyDescent="0.75">
      <c r="A69" s="154"/>
      <c r="B69" s="152"/>
      <c r="C69" s="152"/>
      <c r="D69" s="152"/>
      <c r="E69" s="152"/>
      <c r="F69" s="152"/>
      <c r="G69" s="152"/>
      <c r="H69" s="152"/>
      <c r="I69" s="152"/>
      <c r="J69" s="152"/>
      <c r="K69" s="152"/>
      <c r="L69" s="152"/>
      <c r="M69" s="152"/>
      <c r="N69" s="152"/>
      <c r="O69" s="152"/>
      <c r="P69" s="152"/>
      <c r="Q69" s="152"/>
      <c r="R69" s="152"/>
      <c r="S69" s="153"/>
    </row>
    <row r="70" spans="1:19" x14ac:dyDescent="0.75">
      <c r="A70" s="154"/>
      <c r="B70" s="152"/>
      <c r="C70" s="152"/>
      <c r="D70" s="152"/>
      <c r="E70" s="152"/>
      <c r="F70" s="152"/>
      <c r="G70" s="152"/>
      <c r="H70" s="152"/>
      <c r="I70" s="152"/>
      <c r="J70" s="152"/>
      <c r="K70" s="152"/>
      <c r="L70" s="152"/>
      <c r="M70" s="152"/>
      <c r="N70" s="152"/>
      <c r="O70" s="152"/>
      <c r="P70" s="152"/>
      <c r="Q70" s="152"/>
      <c r="R70" s="152"/>
      <c r="S70" s="153"/>
    </row>
    <row r="71" spans="1:19" x14ac:dyDescent="0.75">
      <c r="A71" s="154"/>
      <c r="B71" s="152"/>
      <c r="C71" s="152"/>
      <c r="D71" s="152"/>
      <c r="E71" s="152"/>
      <c r="F71" s="152"/>
      <c r="G71" s="152"/>
      <c r="H71" s="152"/>
      <c r="I71" s="152"/>
      <c r="J71" s="152"/>
      <c r="K71" s="152"/>
      <c r="L71" s="152"/>
      <c r="M71" s="152"/>
      <c r="N71" s="152"/>
      <c r="O71" s="152"/>
      <c r="P71" s="152"/>
      <c r="Q71" s="152"/>
      <c r="R71" s="152"/>
      <c r="S71" s="153"/>
    </row>
    <row r="72" spans="1:19" x14ac:dyDescent="0.75">
      <c r="A72" s="154"/>
      <c r="B72" s="152"/>
      <c r="C72" s="152"/>
      <c r="D72" s="152"/>
      <c r="E72" s="152"/>
      <c r="F72" s="152"/>
      <c r="G72" s="152"/>
      <c r="H72" s="152"/>
      <c r="I72" s="152"/>
      <c r="J72" s="152"/>
      <c r="K72" s="152"/>
      <c r="L72" s="152"/>
      <c r="M72" s="152"/>
      <c r="N72" s="152"/>
      <c r="O72" s="152"/>
      <c r="P72" s="152"/>
      <c r="Q72" s="152"/>
      <c r="R72" s="152"/>
      <c r="S72" s="153"/>
    </row>
    <row r="73" spans="1:19" x14ac:dyDescent="0.75">
      <c r="A73" s="154"/>
      <c r="B73" s="152"/>
      <c r="C73" s="152"/>
      <c r="D73" s="152"/>
      <c r="E73" s="152"/>
      <c r="F73" s="152"/>
      <c r="G73" s="152"/>
      <c r="H73" s="152"/>
      <c r="I73" s="152"/>
      <c r="J73" s="152"/>
      <c r="K73" s="152"/>
      <c r="L73" s="152"/>
      <c r="M73" s="152"/>
      <c r="N73" s="152"/>
      <c r="O73" s="152"/>
      <c r="P73" s="152"/>
      <c r="Q73" s="152"/>
      <c r="R73" s="152"/>
      <c r="S73" s="153"/>
    </row>
    <row r="74" spans="1:19" x14ac:dyDescent="0.75">
      <c r="A74" s="154"/>
      <c r="B74" s="152"/>
      <c r="C74" s="152"/>
      <c r="D74" s="152"/>
      <c r="E74" s="152"/>
      <c r="F74" s="152"/>
      <c r="G74" s="152"/>
      <c r="H74" s="152"/>
      <c r="I74" s="152"/>
      <c r="J74" s="152"/>
      <c r="K74" s="152"/>
      <c r="L74" s="152"/>
      <c r="M74" s="152"/>
      <c r="N74" s="152"/>
      <c r="O74" s="152"/>
      <c r="P74" s="152"/>
      <c r="Q74" s="152"/>
      <c r="R74" s="152"/>
      <c r="S74" s="153"/>
    </row>
    <row r="75" spans="1:19" x14ac:dyDescent="0.75">
      <c r="A75" s="154"/>
      <c r="B75" s="152"/>
      <c r="C75" s="152"/>
      <c r="D75" s="152"/>
      <c r="E75" s="152"/>
      <c r="F75" s="152"/>
      <c r="G75" s="152"/>
      <c r="H75" s="152"/>
      <c r="I75" s="152"/>
      <c r="J75" s="152"/>
      <c r="K75" s="152"/>
      <c r="L75" s="152"/>
      <c r="M75" s="152"/>
      <c r="N75" s="152"/>
      <c r="O75" s="152"/>
      <c r="P75" s="152"/>
      <c r="Q75" s="152"/>
      <c r="R75" s="152"/>
      <c r="S75" s="153"/>
    </row>
    <row r="76" spans="1:19" ht="15.5" thickBot="1" x14ac:dyDescent="0.9">
      <c r="A76" s="155"/>
      <c r="B76" s="156"/>
      <c r="C76" s="156"/>
      <c r="D76" s="156"/>
      <c r="E76" s="156"/>
      <c r="F76" s="156"/>
      <c r="G76" s="156"/>
      <c r="H76" s="156"/>
      <c r="I76" s="156"/>
      <c r="J76" s="156"/>
      <c r="K76" s="156"/>
      <c r="L76" s="156"/>
      <c r="M76" s="156"/>
      <c r="N76" s="156"/>
      <c r="O76" s="156"/>
      <c r="P76" s="156"/>
      <c r="Q76" s="156"/>
      <c r="R76" s="156"/>
      <c r="S76" s="157"/>
    </row>
    <row r="77" spans="1:19" s="67" customFormat="1" x14ac:dyDescent="0.75">
      <c r="A77" s="181" t="s">
        <v>56</v>
      </c>
      <c r="B77" s="182"/>
      <c r="C77" s="182"/>
      <c r="D77" s="182"/>
      <c r="E77" s="182"/>
      <c r="F77" s="182"/>
      <c r="G77" s="182"/>
      <c r="H77" s="182"/>
      <c r="I77" s="182"/>
      <c r="J77" s="182"/>
      <c r="K77" s="182"/>
      <c r="L77" s="182"/>
      <c r="M77" s="182"/>
      <c r="N77" s="182"/>
      <c r="O77" s="182"/>
      <c r="P77" s="182"/>
      <c r="Q77" s="182"/>
      <c r="R77" s="182"/>
      <c r="S77" s="183"/>
    </row>
    <row r="78" spans="1:19" x14ac:dyDescent="0.75">
      <c r="A78" s="151" t="s">
        <v>57</v>
      </c>
      <c r="B78" s="152"/>
      <c r="C78" s="152"/>
      <c r="D78" s="152"/>
      <c r="E78" s="152"/>
      <c r="F78" s="152"/>
      <c r="G78" s="152"/>
      <c r="H78" s="152"/>
      <c r="I78" s="152"/>
      <c r="J78" s="152"/>
      <c r="K78" s="152"/>
      <c r="L78" s="152"/>
      <c r="M78" s="152"/>
      <c r="N78" s="152"/>
      <c r="O78" s="152"/>
      <c r="P78" s="152"/>
      <c r="Q78" s="152"/>
      <c r="R78" s="152"/>
      <c r="S78" s="153"/>
    </row>
    <row r="79" spans="1:19" x14ac:dyDescent="0.75">
      <c r="A79" s="154"/>
      <c r="B79" s="152"/>
      <c r="C79" s="152"/>
      <c r="D79" s="152"/>
      <c r="E79" s="152"/>
      <c r="F79" s="152"/>
      <c r="G79" s="152"/>
      <c r="H79" s="152"/>
      <c r="I79" s="152"/>
      <c r="J79" s="152"/>
      <c r="K79" s="152"/>
      <c r="L79" s="152"/>
      <c r="M79" s="152"/>
      <c r="N79" s="152"/>
      <c r="O79" s="152"/>
      <c r="P79" s="152"/>
      <c r="Q79" s="152"/>
      <c r="R79" s="152"/>
      <c r="S79" s="153"/>
    </row>
    <row r="80" spans="1:19" x14ac:dyDescent="0.75">
      <c r="A80" s="154"/>
      <c r="B80" s="152"/>
      <c r="C80" s="152"/>
      <c r="D80" s="152"/>
      <c r="E80" s="152"/>
      <c r="F80" s="152"/>
      <c r="G80" s="152"/>
      <c r="H80" s="152"/>
      <c r="I80" s="152"/>
      <c r="J80" s="152"/>
      <c r="K80" s="152"/>
      <c r="L80" s="152"/>
      <c r="M80" s="152"/>
      <c r="N80" s="152"/>
      <c r="O80" s="152"/>
      <c r="P80" s="152"/>
      <c r="Q80" s="152"/>
      <c r="R80" s="152"/>
      <c r="S80" s="153"/>
    </row>
    <row r="81" spans="1:19" x14ac:dyDescent="0.75">
      <c r="A81" s="154"/>
      <c r="B81" s="152"/>
      <c r="C81" s="152"/>
      <c r="D81" s="152"/>
      <c r="E81" s="152"/>
      <c r="F81" s="152"/>
      <c r="G81" s="152"/>
      <c r="H81" s="152"/>
      <c r="I81" s="152"/>
      <c r="J81" s="152"/>
      <c r="K81" s="152"/>
      <c r="L81" s="152"/>
      <c r="M81" s="152"/>
      <c r="N81" s="152"/>
      <c r="O81" s="152"/>
      <c r="P81" s="152"/>
      <c r="Q81" s="152"/>
      <c r="R81" s="152"/>
      <c r="S81" s="153"/>
    </row>
    <row r="82" spans="1:19" x14ac:dyDescent="0.75">
      <c r="A82" s="154"/>
      <c r="B82" s="152"/>
      <c r="C82" s="152"/>
      <c r="D82" s="152"/>
      <c r="E82" s="152"/>
      <c r="F82" s="152"/>
      <c r="G82" s="152"/>
      <c r="H82" s="152"/>
      <c r="I82" s="152"/>
      <c r="J82" s="152"/>
      <c r="K82" s="152"/>
      <c r="L82" s="152"/>
      <c r="M82" s="152"/>
      <c r="N82" s="152"/>
      <c r="O82" s="152"/>
      <c r="P82" s="152"/>
      <c r="Q82" s="152"/>
      <c r="R82" s="152"/>
      <c r="S82" s="153"/>
    </row>
    <row r="83" spans="1:19" x14ac:dyDescent="0.75">
      <c r="A83" s="154"/>
      <c r="B83" s="152"/>
      <c r="C83" s="152"/>
      <c r="D83" s="152"/>
      <c r="E83" s="152"/>
      <c r="F83" s="152"/>
      <c r="G83" s="152"/>
      <c r="H83" s="152"/>
      <c r="I83" s="152"/>
      <c r="J83" s="152"/>
      <c r="K83" s="152"/>
      <c r="L83" s="152"/>
      <c r="M83" s="152"/>
      <c r="N83" s="152"/>
      <c r="O83" s="152"/>
      <c r="P83" s="152"/>
      <c r="Q83" s="152"/>
      <c r="R83" s="152"/>
      <c r="S83" s="153"/>
    </row>
    <row r="84" spans="1:19" x14ac:dyDescent="0.75">
      <c r="A84" s="154"/>
      <c r="B84" s="152"/>
      <c r="C84" s="152"/>
      <c r="D84" s="152"/>
      <c r="E84" s="152"/>
      <c r="F84" s="152"/>
      <c r="G84" s="152"/>
      <c r="H84" s="152"/>
      <c r="I84" s="152"/>
      <c r="J84" s="152"/>
      <c r="K84" s="152"/>
      <c r="L84" s="152"/>
      <c r="M84" s="152"/>
      <c r="N84" s="152"/>
      <c r="O84" s="152"/>
      <c r="P84" s="152"/>
      <c r="Q84" s="152"/>
      <c r="R84" s="152"/>
      <c r="S84" s="153"/>
    </row>
    <row r="85" spans="1:19" x14ac:dyDescent="0.75">
      <c r="A85" s="154"/>
      <c r="B85" s="152"/>
      <c r="C85" s="152"/>
      <c r="D85" s="152"/>
      <c r="E85" s="152"/>
      <c r="F85" s="152"/>
      <c r="G85" s="152"/>
      <c r="H85" s="152"/>
      <c r="I85" s="152"/>
      <c r="J85" s="152"/>
      <c r="K85" s="152"/>
      <c r="L85" s="152"/>
      <c r="M85" s="152"/>
      <c r="N85" s="152"/>
      <c r="O85" s="152"/>
      <c r="P85" s="152"/>
      <c r="Q85" s="152"/>
      <c r="R85" s="152"/>
      <c r="S85" s="153"/>
    </row>
    <row r="86" spans="1:19" x14ac:dyDescent="0.75">
      <c r="A86" s="154"/>
      <c r="B86" s="152"/>
      <c r="C86" s="152"/>
      <c r="D86" s="152"/>
      <c r="E86" s="152"/>
      <c r="F86" s="152"/>
      <c r="G86" s="152"/>
      <c r="H86" s="152"/>
      <c r="I86" s="152"/>
      <c r="J86" s="152"/>
      <c r="K86" s="152"/>
      <c r="L86" s="152"/>
      <c r="M86" s="152"/>
      <c r="N86" s="152"/>
      <c r="O86" s="152"/>
      <c r="P86" s="152"/>
      <c r="Q86" s="152"/>
      <c r="R86" s="152"/>
      <c r="S86" s="153"/>
    </row>
    <row r="87" spans="1:19" x14ac:dyDescent="0.75">
      <c r="A87" s="154"/>
      <c r="B87" s="152"/>
      <c r="C87" s="152"/>
      <c r="D87" s="152"/>
      <c r="E87" s="152"/>
      <c r="F87" s="152"/>
      <c r="G87" s="152"/>
      <c r="H87" s="152"/>
      <c r="I87" s="152"/>
      <c r="J87" s="152"/>
      <c r="K87" s="152"/>
      <c r="L87" s="152"/>
      <c r="M87" s="152"/>
      <c r="N87" s="152"/>
      <c r="O87" s="152"/>
      <c r="P87" s="152"/>
      <c r="Q87" s="152"/>
      <c r="R87" s="152"/>
      <c r="S87" s="153"/>
    </row>
    <row r="88" spans="1:19" x14ac:dyDescent="0.75">
      <c r="A88" s="154"/>
      <c r="B88" s="152"/>
      <c r="C88" s="152"/>
      <c r="D88" s="152"/>
      <c r="E88" s="152"/>
      <c r="F88" s="152"/>
      <c r="G88" s="152"/>
      <c r="H88" s="152"/>
      <c r="I88" s="152"/>
      <c r="J88" s="152"/>
      <c r="K88" s="152"/>
      <c r="L88" s="152"/>
      <c r="M88" s="152"/>
      <c r="N88" s="152"/>
      <c r="O88" s="152"/>
      <c r="P88" s="152"/>
      <c r="Q88" s="152"/>
      <c r="R88" s="152"/>
      <c r="S88" s="153"/>
    </row>
    <row r="89" spans="1:19" x14ac:dyDescent="0.75">
      <c r="A89" s="154"/>
      <c r="B89" s="152"/>
      <c r="C89" s="152"/>
      <c r="D89" s="152"/>
      <c r="E89" s="152"/>
      <c r="F89" s="152"/>
      <c r="G89" s="152"/>
      <c r="H89" s="152"/>
      <c r="I89" s="152"/>
      <c r="J89" s="152"/>
      <c r="K89" s="152"/>
      <c r="L89" s="152"/>
      <c r="M89" s="152"/>
      <c r="N89" s="152"/>
      <c r="O89" s="152"/>
      <c r="P89" s="152"/>
      <c r="Q89" s="152"/>
      <c r="R89" s="152"/>
      <c r="S89" s="153"/>
    </row>
    <row r="90" spans="1:19" ht="15.5" thickBot="1" x14ac:dyDescent="0.9">
      <c r="A90" s="155"/>
      <c r="B90" s="156"/>
      <c r="C90" s="156"/>
      <c r="D90" s="156"/>
      <c r="E90" s="156"/>
      <c r="F90" s="156"/>
      <c r="G90" s="156"/>
      <c r="H90" s="156"/>
      <c r="I90" s="156"/>
      <c r="J90" s="156"/>
      <c r="K90" s="156"/>
      <c r="L90" s="156"/>
      <c r="M90" s="156"/>
      <c r="N90" s="156"/>
      <c r="O90" s="156"/>
      <c r="P90" s="156"/>
      <c r="Q90" s="156"/>
      <c r="R90" s="156"/>
      <c r="S90" s="157"/>
    </row>
    <row r="91" spans="1:19" x14ac:dyDescent="0.75">
      <c r="A91" s="158" t="s">
        <v>58</v>
      </c>
      <c r="B91" s="159"/>
      <c r="C91" s="159"/>
      <c r="D91" s="159"/>
      <c r="E91" s="159"/>
      <c r="F91" s="159"/>
      <c r="G91" s="159"/>
      <c r="H91" s="159"/>
      <c r="I91" s="159"/>
      <c r="J91" s="159"/>
      <c r="K91" s="159"/>
      <c r="L91" s="159"/>
      <c r="M91" s="159"/>
      <c r="N91" s="159"/>
      <c r="O91" s="159"/>
      <c r="P91" s="159"/>
      <c r="Q91" s="159"/>
      <c r="R91" s="159"/>
      <c r="S91" s="160"/>
    </row>
    <row r="92" spans="1:19" x14ac:dyDescent="0.75">
      <c r="A92" s="175" t="s">
        <v>59</v>
      </c>
      <c r="B92" s="176"/>
      <c r="C92" s="176"/>
      <c r="D92" s="176"/>
      <c r="E92" s="176"/>
      <c r="F92" s="176"/>
      <c r="G92" s="176"/>
      <c r="H92" s="176"/>
      <c r="I92" s="176"/>
      <c r="J92" s="176"/>
      <c r="K92" s="176"/>
      <c r="L92" s="176"/>
      <c r="M92" s="176"/>
      <c r="N92" s="176"/>
      <c r="O92" s="176"/>
      <c r="P92" s="176"/>
      <c r="Q92" s="176"/>
      <c r="R92" s="176"/>
      <c r="S92" s="177"/>
    </row>
    <row r="93" spans="1:19" ht="15" customHeight="1" x14ac:dyDescent="0.75">
      <c r="A93" s="151" t="s">
        <v>340</v>
      </c>
      <c r="B93" s="178"/>
      <c r="C93" s="178"/>
      <c r="D93" s="178"/>
      <c r="E93" s="178"/>
      <c r="F93" s="178"/>
      <c r="G93" s="178"/>
      <c r="H93" s="178"/>
      <c r="I93" s="178"/>
      <c r="J93" s="178"/>
      <c r="K93" s="178"/>
      <c r="L93" s="178"/>
      <c r="M93" s="178"/>
      <c r="N93" s="178"/>
      <c r="O93" s="178"/>
      <c r="P93" s="178"/>
      <c r="Q93" s="178"/>
      <c r="R93" s="178"/>
      <c r="S93" s="153"/>
    </row>
    <row r="94" spans="1:19" x14ac:dyDescent="0.75">
      <c r="A94" s="154"/>
      <c r="B94" s="178"/>
      <c r="C94" s="178"/>
      <c r="D94" s="178"/>
      <c r="E94" s="178"/>
      <c r="F94" s="178"/>
      <c r="G94" s="178"/>
      <c r="H94" s="178"/>
      <c r="I94" s="178"/>
      <c r="J94" s="178"/>
      <c r="K94" s="178"/>
      <c r="L94" s="178"/>
      <c r="M94" s="178"/>
      <c r="N94" s="178"/>
      <c r="O94" s="178"/>
      <c r="P94" s="178"/>
      <c r="Q94" s="178"/>
      <c r="R94" s="178"/>
      <c r="S94" s="153"/>
    </row>
    <row r="95" spans="1:19" x14ac:dyDescent="0.75">
      <c r="A95" s="154"/>
      <c r="B95" s="178"/>
      <c r="C95" s="178"/>
      <c r="D95" s="178"/>
      <c r="E95" s="178"/>
      <c r="F95" s="178"/>
      <c r="G95" s="178"/>
      <c r="H95" s="178"/>
      <c r="I95" s="178"/>
      <c r="J95" s="178"/>
      <c r="K95" s="178"/>
      <c r="L95" s="178"/>
      <c r="M95" s="178"/>
      <c r="N95" s="178"/>
      <c r="O95" s="178"/>
      <c r="P95" s="178"/>
      <c r="Q95" s="178"/>
      <c r="R95" s="178"/>
      <c r="S95" s="153"/>
    </row>
    <row r="96" spans="1:19" x14ac:dyDescent="0.75">
      <c r="A96" s="154"/>
      <c r="B96" s="178"/>
      <c r="C96" s="178"/>
      <c r="D96" s="178"/>
      <c r="E96" s="178"/>
      <c r="F96" s="178"/>
      <c r="G96" s="178"/>
      <c r="H96" s="178"/>
      <c r="I96" s="178"/>
      <c r="J96" s="178"/>
      <c r="K96" s="178"/>
      <c r="L96" s="178"/>
      <c r="M96" s="178"/>
      <c r="N96" s="178"/>
      <c r="O96" s="178"/>
      <c r="P96" s="178"/>
      <c r="Q96" s="178"/>
      <c r="R96" s="178"/>
      <c r="S96" s="153"/>
    </row>
    <row r="97" spans="1:19" x14ac:dyDescent="0.75">
      <c r="A97" s="154"/>
      <c r="B97" s="178"/>
      <c r="C97" s="178"/>
      <c r="D97" s="178"/>
      <c r="E97" s="178"/>
      <c r="F97" s="178"/>
      <c r="G97" s="178"/>
      <c r="H97" s="178"/>
      <c r="I97" s="178"/>
      <c r="J97" s="178"/>
      <c r="K97" s="178"/>
      <c r="L97" s="178"/>
      <c r="M97" s="178"/>
      <c r="N97" s="178"/>
      <c r="O97" s="178"/>
      <c r="P97" s="178"/>
      <c r="Q97" s="178"/>
      <c r="R97" s="178"/>
      <c r="S97" s="153"/>
    </row>
    <row r="98" spans="1:19" x14ac:dyDescent="0.75">
      <c r="A98" s="154"/>
      <c r="B98" s="178"/>
      <c r="C98" s="178"/>
      <c r="D98" s="178"/>
      <c r="E98" s="178"/>
      <c r="F98" s="178"/>
      <c r="G98" s="178"/>
      <c r="H98" s="178"/>
      <c r="I98" s="178"/>
      <c r="J98" s="178"/>
      <c r="K98" s="178"/>
      <c r="L98" s="178"/>
      <c r="M98" s="178"/>
      <c r="N98" s="178"/>
      <c r="O98" s="178"/>
      <c r="P98" s="178"/>
      <c r="Q98" s="178"/>
      <c r="R98" s="178"/>
      <c r="S98" s="153"/>
    </row>
    <row r="99" spans="1:19" x14ac:dyDescent="0.75">
      <c r="A99" s="154"/>
      <c r="B99" s="178"/>
      <c r="C99" s="178"/>
      <c r="D99" s="178"/>
      <c r="E99" s="178"/>
      <c r="F99" s="178"/>
      <c r="G99" s="178"/>
      <c r="H99" s="178"/>
      <c r="I99" s="178"/>
      <c r="J99" s="178"/>
      <c r="K99" s="178"/>
      <c r="L99" s="178"/>
      <c r="M99" s="178"/>
      <c r="N99" s="178"/>
      <c r="O99" s="178"/>
      <c r="P99" s="178"/>
      <c r="Q99" s="178"/>
      <c r="R99" s="178"/>
      <c r="S99" s="153"/>
    </row>
    <row r="100" spans="1:19" x14ac:dyDescent="0.75">
      <c r="A100" s="154"/>
      <c r="B100" s="178"/>
      <c r="C100" s="178"/>
      <c r="D100" s="178"/>
      <c r="E100" s="178"/>
      <c r="F100" s="178"/>
      <c r="G100" s="178"/>
      <c r="H100" s="178"/>
      <c r="I100" s="178"/>
      <c r="J100" s="178"/>
      <c r="K100" s="178"/>
      <c r="L100" s="178"/>
      <c r="M100" s="178"/>
      <c r="N100" s="178"/>
      <c r="O100" s="178"/>
      <c r="P100" s="178"/>
      <c r="Q100" s="178"/>
      <c r="R100" s="178"/>
      <c r="S100" s="153"/>
    </row>
    <row r="101" spans="1:19" x14ac:dyDescent="0.75">
      <c r="A101" s="154"/>
      <c r="B101" s="178"/>
      <c r="C101" s="178"/>
      <c r="D101" s="178"/>
      <c r="E101" s="178"/>
      <c r="F101" s="178"/>
      <c r="G101" s="178"/>
      <c r="H101" s="178"/>
      <c r="I101" s="178"/>
      <c r="J101" s="178"/>
      <c r="K101" s="178"/>
      <c r="L101" s="178"/>
      <c r="M101" s="178"/>
      <c r="N101" s="178"/>
      <c r="O101" s="178"/>
      <c r="P101" s="178"/>
      <c r="Q101" s="178"/>
      <c r="R101" s="178"/>
      <c r="S101" s="153"/>
    </row>
    <row r="102" spans="1:19" x14ac:dyDescent="0.75">
      <c r="A102" s="154"/>
      <c r="B102" s="178"/>
      <c r="C102" s="178"/>
      <c r="D102" s="178"/>
      <c r="E102" s="178"/>
      <c r="F102" s="178"/>
      <c r="G102" s="178"/>
      <c r="H102" s="178"/>
      <c r="I102" s="178"/>
      <c r="J102" s="178"/>
      <c r="K102" s="178"/>
      <c r="L102" s="178"/>
      <c r="M102" s="178"/>
      <c r="N102" s="178"/>
      <c r="O102" s="178"/>
      <c r="P102" s="178"/>
      <c r="Q102" s="178"/>
      <c r="R102" s="178"/>
      <c r="S102" s="153"/>
    </row>
    <row r="103" spans="1:19" x14ac:dyDescent="0.75">
      <c r="A103" s="154"/>
      <c r="B103" s="178"/>
      <c r="C103" s="178"/>
      <c r="D103" s="178"/>
      <c r="E103" s="178"/>
      <c r="F103" s="178"/>
      <c r="G103" s="178"/>
      <c r="H103" s="178"/>
      <c r="I103" s="178"/>
      <c r="J103" s="178"/>
      <c r="K103" s="178"/>
      <c r="L103" s="178"/>
      <c r="M103" s="178"/>
      <c r="N103" s="178"/>
      <c r="O103" s="178"/>
      <c r="P103" s="178"/>
      <c r="Q103" s="178"/>
      <c r="R103" s="178"/>
      <c r="S103" s="153"/>
    </row>
    <row r="104" spans="1:19" x14ac:dyDescent="0.75">
      <c r="A104" s="154"/>
      <c r="B104" s="178"/>
      <c r="C104" s="178"/>
      <c r="D104" s="178"/>
      <c r="E104" s="178"/>
      <c r="F104" s="178"/>
      <c r="G104" s="178"/>
      <c r="H104" s="178"/>
      <c r="I104" s="178"/>
      <c r="J104" s="178"/>
      <c r="K104" s="178"/>
      <c r="L104" s="178"/>
      <c r="M104" s="178"/>
      <c r="N104" s="178"/>
      <c r="O104" s="178"/>
      <c r="P104" s="178"/>
      <c r="Q104" s="178"/>
      <c r="R104" s="178"/>
      <c r="S104" s="153"/>
    </row>
    <row r="105" spans="1:19" ht="15.5" thickBot="1" x14ac:dyDescent="0.9">
      <c r="A105" s="155"/>
      <c r="B105" s="156"/>
      <c r="C105" s="156"/>
      <c r="D105" s="156"/>
      <c r="E105" s="156"/>
      <c r="F105" s="156"/>
      <c r="G105" s="156"/>
      <c r="H105" s="156"/>
      <c r="I105" s="156"/>
      <c r="J105" s="156"/>
      <c r="K105" s="156"/>
      <c r="L105" s="156"/>
      <c r="M105" s="156"/>
      <c r="N105" s="156"/>
      <c r="O105" s="156"/>
      <c r="P105" s="156"/>
      <c r="Q105" s="156"/>
      <c r="R105" s="156"/>
      <c r="S105" s="157"/>
    </row>
    <row r="106" spans="1:19" x14ac:dyDescent="0.75">
      <c r="A106" s="158" t="s">
        <v>60</v>
      </c>
      <c r="B106" s="159"/>
      <c r="C106" s="159"/>
      <c r="D106" s="159"/>
      <c r="E106" s="159"/>
      <c r="F106" s="159"/>
      <c r="G106" s="159"/>
      <c r="H106" s="159"/>
      <c r="I106" s="159"/>
      <c r="J106" s="159"/>
      <c r="K106" s="159"/>
      <c r="L106" s="159"/>
      <c r="M106" s="159"/>
      <c r="N106" s="159"/>
      <c r="O106" s="159"/>
      <c r="P106" s="159"/>
      <c r="Q106" s="159"/>
      <c r="R106" s="159"/>
      <c r="S106" s="160"/>
    </row>
    <row r="107" spans="1:19" x14ac:dyDescent="0.75">
      <c r="A107" s="175" t="s">
        <v>61</v>
      </c>
      <c r="B107" s="176"/>
      <c r="C107" s="176"/>
      <c r="D107" s="176"/>
      <c r="E107" s="176"/>
      <c r="F107" s="176"/>
      <c r="G107" s="176"/>
      <c r="H107" s="176"/>
      <c r="I107" s="176"/>
      <c r="J107" s="176"/>
      <c r="K107" s="176"/>
      <c r="L107" s="176"/>
      <c r="M107" s="176"/>
      <c r="N107" s="176"/>
      <c r="O107" s="176"/>
      <c r="P107" s="176"/>
      <c r="Q107" s="176"/>
      <c r="R107" s="176"/>
      <c r="S107" s="177"/>
    </row>
    <row r="108" spans="1:19" x14ac:dyDescent="0.75">
      <c r="A108" s="151" t="s">
        <v>62</v>
      </c>
      <c r="B108" s="152"/>
      <c r="C108" s="152"/>
      <c r="D108" s="152"/>
      <c r="E108" s="152"/>
      <c r="F108" s="152"/>
      <c r="G108" s="152"/>
      <c r="H108" s="152"/>
      <c r="I108" s="152"/>
      <c r="J108" s="152"/>
      <c r="K108" s="152"/>
      <c r="L108" s="152"/>
      <c r="M108" s="152"/>
      <c r="N108" s="152"/>
      <c r="O108" s="152"/>
      <c r="P108" s="152"/>
      <c r="Q108" s="152"/>
      <c r="R108" s="152"/>
      <c r="S108" s="153"/>
    </row>
    <row r="109" spans="1:19" x14ac:dyDescent="0.75">
      <c r="A109" s="154"/>
      <c r="B109" s="152"/>
      <c r="C109" s="152"/>
      <c r="D109" s="152"/>
      <c r="E109" s="152"/>
      <c r="F109" s="152"/>
      <c r="G109" s="152"/>
      <c r="H109" s="152"/>
      <c r="I109" s="152"/>
      <c r="J109" s="152"/>
      <c r="K109" s="152"/>
      <c r="L109" s="152"/>
      <c r="M109" s="152"/>
      <c r="N109" s="152"/>
      <c r="O109" s="152"/>
      <c r="P109" s="152"/>
      <c r="Q109" s="152"/>
      <c r="R109" s="152"/>
      <c r="S109" s="153"/>
    </row>
    <row r="110" spans="1:19" x14ac:dyDescent="0.75">
      <c r="A110" s="154"/>
      <c r="B110" s="152"/>
      <c r="C110" s="152"/>
      <c r="D110" s="152"/>
      <c r="E110" s="152"/>
      <c r="F110" s="152"/>
      <c r="G110" s="152"/>
      <c r="H110" s="152"/>
      <c r="I110" s="152"/>
      <c r="J110" s="152"/>
      <c r="K110" s="152"/>
      <c r="L110" s="152"/>
      <c r="M110" s="152"/>
      <c r="N110" s="152"/>
      <c r="O110" s="152"/>
      <c r="P110" s="152"/>
      <c r="Q110" s="152"/>
      <c r="R110" s="152"/>
      <c r="S110" s="153"/>
    </row>
    <row r="111" spans="1:19" x14ac:dyDescent="0.75">
      <c r="A111" s="154"/>
      <c r="B111" s="152"/>
      <c r="C111" s="152"/>
      <c r="D111" s="152"/>
      <c r="E111" s="152"/>
      <c r="F111" s="152"/>
      <c r="G111" s="152"/>
      <c r="H111" s="152"/>
      <c r="I111" s="152"/>
      <c r="J111" s="152"/>
      <c r="K111" s="152"/>
      <c r="L111" s="152"/>
      <c r="M111" s="152"/>
      <c r="N111" s="152"/>
      <c r="O111" s="152"/>
      <c r="P111" s="152"/>
      <c r="Q111" s="152"/>
      <c r="R111" s="152"/>
      <c r="S111" s="153"/>
    </row>
    <row r="112" spans="1:19" x14ac:dyDescent="0.75">
      <c r="A112" s="154"/>
      <c r="B112" s="152"/>
      <c r="C112" s="152"/>
      <c r="D112" s="152"/>
      <c r="E112" s="152"/>
      <c r="F112" s="152"/>
      <c r="G112" s="152"/>
      <c r="H112" s="152"/>
      <c r="I112" s="152"/>
      <c r="J112" s="152"/>
      <c r="K112" s="152"/>
      <c r="L112" s="152"/>
      <c r="M112" s="152"/>
      <c r="N112" s="152"/>
      <c r="O112" s="152"/>
      <c r="P112" s="152"/>
      <c r="Q112" s="152"/>
      <c r="R112" s="152"/>
      <c r="S112" s="153"/>
    </row>
    <row r="113" spans="1:19" x14ac:dyDescent="0.75">
      <c r="A113" s="154"/>
      <c r="B113" s="152"/>
      <c r="C113" s="152"/>
      <c r="D113" s="152"/>
      <c r="E113" s="152"/>
      <c r="F113" s="152"/>
      <c r="G113" s="152"/>
      <c r="H113" s="152"/>
      <c r="I113" s="152"/>
      <c r="J113" s="152"/>
      <c r="K113" s="152"/>
      <c r="L113" s="152"/>
      <c r="M113" s="152"/>
      <c r="N113" s="152"/>
      <c r="O113" s="152"/>
      <c r="P113" s="152"/>
      <c r="Q113" s="152"/>
      <c r="R113" s="152"/>
      <c r="S113" s="153"/>
    </row>
    <row r="114" spans="1:19" x14ac:dyDescent="0.75">
      <c r="A114" s="154"/>
      <c r="B114" s="152"/>
      <c r="C114" s="152"/>
      <c r="D114" s="152"/>
      <c r="E114" s="152"/>
      <c r="F114" s="152"/>
      <c r="G114" s="152"/>
      <c r="H114" s="152"/>
      <c r="I114" s="152"/>
      <c r="J114" s="152"/>
      <c r="K114" s="152"/>
      <c r="L114" s="152"/>
      <c r="M114" s="152"/>
      <c r="N114" s="152"/>
      <c r="O114" s="152"/>
      <c r="P114" s="152"/>
      <c r="Q114" s="152"/>
      <c r="R114" s="152"/>
      <c r="S114" s="153"/>
    </row>
    <row r="115" spans="1:19" x14ac:dyDescent="0.75">
      <c r="A115" s="154"/>
      <c r="B115" s="152"/>
      <c r="C115" s="152"/>
      <c r="D115" s="152"/>
      <c r="E115" s="152"/>
      <c r="F115" s="152"/>
      <c r="G115" s="152"/>
      <c r="H115" s="152"/>
      <c r="I115" s="152"/>
      <c r="J115" s="152"/>
      <c r="K115" s="152"/>
      <c r="L115" s="152"/>
      <c r="M115" s="152"/>
      <c r="N115" s="152"/>
      <c r="O115" s="152"/>
      <c r="P115" s="152"/>
      <c r="Q115" s="152"/>
      <c r="R115" s="152"/>
      <c r="S115" s="153"/>
    </row>
    <row r="116" spans="1:19" x14ac:dyDescent="0.75">
      <c r="A116" s="154"/>
      <c r="B116" s="152"/>
      <c r="C116" s="152"/>
      <c r="D116" s="152"/>
      <c r="E116" s="152"/>
      <c r="F116" s="152"/>
      <c r="G116" s="152"/>
      <c r="H116" s="152"/>
      <c r="I116" s="152"/>
      <c r="J116" s="152"/>
      <c r="K116" s="152"/>
      <c r="L116" s="152"/>
      <c r="M116" s="152"/>
      <c r="N116" s="152"/>
      <c r="O116" s="152"/>
      <c r="P116" s="152"/>
      <c r="Q116" s="152"/>
      <c r="R116" s="152"/>
      <c r="S116" s="153"/>
    </row>
    <row r="117" spans="1:19" x14ac:dyDescent="0.75">
      <c r="A117" s="154"/>
      <c r="B117" s="152"/>
      <c r="C117" s="152"/>
      <c r="D117" s="152"/>
      <c r="E117" s="152"/>
      <c r="F117" s="152"/>
      <c r="G117" s="152"/>
      <c r="H117" s="152"/>
      <c r="I117" s="152"/>
      <c r="J117" s="152"/>
      <c r="K117" s="152"/>
      <c r="L117" s="152"/>
      <c r="M117" s="152"/>
      <c r="N117" s="152"/>
      <c r="O117" s="152"/>
      <c r="P117" s="152"/>
      <c r="Q117" s="152"/>
      <c r="R117" s="152"/>
      <c r="S117" s="153"/>
    </row>
    <row r="118" spans="1:19" x14ac:dyDescent="0.75">
      <c r="A118" s="154"/>
      <c r="B118" s="152"/>
      <c r="C118" s="152"/>
      <c r="D118" s="152"/>
      <c r="E118" s="152"/>
      <c r="F118" s="152"/>
      <c r="G118" s="152"/>
      <c r="H118" s="152"/>
      <c r="I118" s="152"/>
      <c r="J118" s="152"/>
      <c r="K118" s="152"/>
      <c r="L118" s="152"/>
      <c r="M118" s="152"/>
      <c r="N118" s="152"/>
      <c r="O118" s="152"/>
      <c r="P118" s="152"/>
      <c r="Q118" s="152"/>
      <c r="R118" s="152"/>
      <c r="S118" s="153"/>
    </row>
    <row r="119" spans="1:19" x14ac:dyDescent="0.75">
      <c r="A119" s="154"/>
      <c r="B119" s="152"/>
      <c r="C119" s="152"/>
      <c r="D119" s="152"/>
      <c r="E119" s="152"/>
      <c r="F119" s="152"/>
      <c r="G119" s="152"/>
      <c r="H119" s="152"/>
      <c r="I119" s="152"/>
      <c r="J119" s="152"/>
      <c r="K119" s="152"/>
      <c r="L119" s="152"/>
      <c r="M119" s="152"/>
      <c r="N119" s="152"/>
      <c r="O119" s="152"/>
      <c r="P119" s="152"/>
      <c r="Q119" s="152"/>
      <c r="R119" s="152"/>
      <c r="S119" s="153"/>
    </row>
    <row r="120" spans="1:19" ht="15.5" thickBot="1" x14ac:dyDescent="0.9">
      <c r="A120" s="155"/>
      <c r="B120" s="156"/>
      <c r="C120" s="156"/>
      <c r="D120" s="156"/>
      <c r="E120" s="156"/>
      <c r="F120" s="156"/>
      <c r="G120" s="156"/>
      <c r="H120" s="156"/>
      <c r="I120" s="156"/>
      <c r="J120" s="156"/>
      <c r="K120" s="156"/>
      <c r="L120" s="156"/>
      <c r="M120" s="156"/>
      <c r="N120" s="156"/>
      <c r="O120" s="156"/>
      <c r="P120" s="156"/>
      <c r="Q120" s="156"/>
      <c r="R120" s="156"/>
      <c r="S120" s="157"/>
    </row>
  </sheetData>
  <mergeCells count="23">
    <mergeCell ref="A108:S120"/>
    <mergeCell ref="A91:S91"/>
    <mergeCell ref="A92:S92"/>
    <mergeCell ref="A93:S105"/>
    <mergeCell ref="A47:S47"/>
    <mergeCell ref="A62:S62"/>
    <mergeCell ref="A63:S63"/>
    <mergeCell ref="A48:S48"/>
    <mergeCell ref="A49:S61"/>
    <mergeCell ref="A64:S76"/>
    <mergeCell ref="A77:S77"/>
    <mergeCell ref="A78:S90"/>
    <mergeCell ref="A106:S106"/>
    <mergeCell ref="A107:S107"/>
    <mergeCell ref="A34:S46"/>
    <mergeCell ref="A17:S17"/>
    <mergeCell ref="A18:S18"/>
    <mergeCell ref="A19:S31"/>
    <mergeCell ref="A1:S1"/>
    <mergeCell ref="A3:S3"/>
    <mergeCell ref="A4:S16"/>
    <mergeCell ref="A2:S2"/>
    <mergeCell ref="A33:S33"/>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K53"/>
  <sheetViews>
    <sheetView topLeftCell="A5" zoomScale="66" zoomScaleNormal="40" workbookViewId="0">
      <selection activeCell="J13" sqref="J13"/>
    </sheetView>
  </sheetViews>
  <sheetFormatPr baseColWidth="10" defaultColWidth="11.31640625" defaultRowHeight="14.75" x14ac:dyDescent="0.75"/>
  <cols>
    <col min="1" max="1" width="18" customWidth="1"/>
    <col min="3" max="3" width="22.1796875" customWidth="1"/>
    <col min="4" max="4" width="26.1796875" customWidth="1"/>
    <col min="5" max="5" width="17.1796875" style="75" customWidth="1"/>
    <col min="7" max="7" width="32.1796875" customWidth="1"/>
    <col min="8" max="8" width="22" customWidth="1"/>
    <col min="9" max="9" width="21" customWidth="1"/>
    <col min="10" max="10" width="17.1796875" style="75" customWidth="1"/>
    <col min="11" max="11" width="45.31640625" bestFit="1" customWidth="1"/>
  </cols>
  <sheetData>
    <row r="1" spans="1:11" ht="26.25" customHeight="1" thickBot="1" x14ac:dyDescent="0.9">
      <c r="A1" s="188" t="s">
        <v>63</v>
      </c>
      <c r="B1" s="189"/>
      <c r="C1" s="189"/>
      <c r="D1" s="189"/>
      <c r="E1" s="190"/>
      <c r="G1" s="198" t="s">
        <v>64</v>
      </c>
      <c r="H1" s="199"/>
      <c r="I1" s="199"/>
      <c r="J1" s="199"/>
      <c r="K1" s="200"/>
    </row>
    <row r="2" spans="1:11" ht="35.25" customHeight="1" thickBot="1" x14ac:dyDescent="0.9">
      <c r="A2" s="191" t="s">
        <v>65</v>
      </c>
      <c r="B2" s="192"/>
      <c r="C2" s="192"/>
      <c r="D2" s="192"/>
      <c r="E2" s="193"/>
      <c r="G2" s="70" t="s">
        <v>66</v>
      </c>
      <c r="H2" s="68" t="s">
        <v>67</v>
      </c>
      <c r="I2" s="68" t="s">
        <v>68</v>
      </c>
      <c r="J2" s="81" t="s">
        <v>69</v>
      </c>
      <c r="K2" s="69" t="s">
        <v>70</v>
      </c>
    </row>
    <row r="3" spans="1:11" ht="35.25" customHeight="1" x14ac:dyDescent="0.75">
      <c r="A3" s="194" t="s">
        <v>71</v>
      </c>
      <c r="B3" s="195"/>
      <c r="C3" s="76" t="s">
        <v>72</v>
      </c>
      <c r="D3" s="112" t="s">
        <v>68</v>
      </c>
      <c r="E3" s="77" t="s">
        <v>69</v>
      </c>
      <c r="G3" s="115" t="s">
        <v>73</v>
      </c>
      <c r="H3" s="116" t="s">
        <v>74</v>
      </c>
      <c r="I3" s="117" t="s">
        <v>75</v>
      </c>
      <c r="J3" s="113">
        <v>30</v>
      </c>
      <c r="K3" s="118" t="s">
        <v>76</v>
      </c>
    </row>
    <row r="4" spans="1:11" ht="35.25" customHeight="1" x14ac:dyDescent="0.75">
      <c r="A4" s="196" t="s">
        <v>77</v>
      </c>
      <c r="B4" s="197"/>
      <c r="C4" s="7" t="s">
        <v>78</v>
      </c>
      <c r="D4" s="128" t="s">
        <v>79</v>
      </c>
      <c r="E4" s="78">
        <v>49</v>
      </c>
      <c r="G4" s="119" t="s">
        <v>80</v>
      </c>
      <c r="H4" s="120" t="s">
        <v>81</v>
      </c>
      <c r="I4" s="137" t="s">
        <v>82</v>
      </c>
      <c r="J4" s="114">
        <v>40</v>
      </c>
      <c r="K4" s="121" t="s">
        <v>83</v>
      </c>
    </row>
    <row r="5" spans="1:11" ht="35.25" customHeight="1" x14ac:dyDescent="0.75">
      <c r="A5" s="196" t="s">
        <v>84</v>
      </c>
      <c r="B5" s="197"/>
      <c r="C5" s="7" t="s">
        <v>85</v>
      </c>
      <c r="D5" s="128" t="s">
        <v>86</v>
      </c>
      <c r="E5" s="78">
        <v>15</v>
      </c>
      <c r="G5" s="119" t="s">
        <v>87</v>
      </c>
      <c r="H5" s="120" t="s">
        <v>88</v>
      </c>
      <c r="I5" s="122" t="s">
        <v>89</v>
      </c>
      <c r="J5" s="114">
        <v>80</v>
      </c>
      <c r="K5" s="121" t="s">
        <v>90</v>
      </c>
    </row>
    <row r="6" spans="1:11" ht="35.25" customHeight="1" thickBot="1" x14ac:dyDescent="0.9">
      <c r="A6" s="201" t="s">
        <v>91</v>
      </c>
      <c r="B6" s="202"/>
      <c r="C6" s="82" t="s">
        <v>92</v>
      </c>
      <c r="D6" s="129" t="s">
        <v>93</v>
      </c>
      <c r="E6" s="83">
        <v>9</v>
      </c>
      <c r="G6" s="123" t="s">
        <v>94</v>
      </c>
      <c r="H6" s="120" t="s">
        <v>95</v>
      </c>
      <c r="I6" s="122" t="s">
        <v>96</v>
      </c>
      <c r="J6" s="131">
        <v>6</v>
      </c>
      <c r="K6" s="121" t="s">
        <v>90</v>
      </c>
    </row>
    <row r="7" spans="1:11" ht="35.25" customHeight="1" thickBot="1" x14ac:dyDescent="0.9">
      <c r="A7" s="203" t="s">
        <v>97</v>
      </c>
      <c r="B7" s="204"/>
      <c r="C7" s="85" t="s">
        <v>92</v>
      </c>
      <c r="D7" s="136" t="s">
        <v>98</v>
      </c>
      <c r="E7" s="86">
        <v>9</v>
      </c>
      <c r="G7" s="119" t="s">
        <v>99</v>
      </c>
      <c r="H7" s="120" t="s">
        <v>100</v>
      </c>
      <c r="I7" s="122" t="s">
        <v>101</v>
      </c>
      <c r="J7" s="131">
        <v>6</v>
      </c>
      <c r="K7" s="121" t="s">
        <v>90</v>
      </c>
    </row>
    <row r="8" spans="1:11" ht="35.25" customHeight="1" x14ac:dyDescent="0.75">
      <c r="A8" s="186" t="s">
        <v>102</v>
      </c>
      <c r="B8" s="187"/>
      <c r="C8" s="79" t="s">
        <v>103</v>
      </c>
      <c r="D8" s="130" t="s">
        <v>104</v>
      </c>
      <c r="E8" s="80">
        <v>9</v>
      </c>
      <c r="G8" s="119" t="s">
        <v>105</v>
      </c>
      <c r="H8" s="132" t="s">
        <v>106</v>
      </c>
      <c r="I8" s="122" t="s">
        <v>107</v>
      </c>
      <c r="J8" s="131">
        <v>6</v>
      </c>
      <c r="K8" s="121" t="s">
        <v>90</v>
      </c>
    </row>
    <row r="9" spans="1:11" ht="35.25" customHeight="1" thickBot="1" x14ac:dyDescent="0.9">
      <c r="A9" s="109" t="s">
        <v>108</v>
      </c>
      <c r="B9" s="84"/>
      <c r="C9" s="7" t="s">
        <v>92</v>
      </c>
      <c r="D9" s="128" t="s">
        <v>109</v>
      </c>
      <c r="E9" s="78">
        <v>20</v>
      </c>
      <c r="G9" s="119" t="s">
        <v>110</v>
      </c>
      <c r="H9" s="132" t="s">
        <v>111</v>
      </c>
      <c r="I9" s="122" t="s">
        <v>112</v>
      </c>
      <c r="J9" s="131">
        <v>6</v>
      </c>
      <c r="K9" s="121" t="s">
        <v>90</v>
      </c>
    </row>
    <row r="10" spans="1:11" ht="35.25" customHeight="1" thickBot="1" x14ac:dyDescent="0.9">
      <c r="A10" s="106" t="s">
        <v>113</v>
      </c>
      <c r="B10" s="107"/>
      <c r="C10" s="7" t="s">
        <v>92</v>
      </c>
      <c r="D10" s="128" t="s">
        <v>114</v>
      </c>
      <c r="E10" s="78">
        <v>9</v>
      </c>
      <c r="G10" s="119" t="s">
        <v>123</v>
      </c>
      <c r="H10" s="110" t="s">
        <v>124</v>
      </c>
      <c r="I10" s="130" t="s">
        <v>125</v>
      </c>
      <c r="J10" s="111">
        <v>6</v>
      </c>
      <c r="K10" s="121" t="s">
        <v>345</v>
      </c>
    </row>
    <row r="11" spans="1:11" ht="35.25" customHeight="1" thickBot="1" x14ac:dyDescent="0.9">
      <c r="A11" s="186" t="s">
        <v>115</v>
      </c>
      <c r="B11" s="187"/>
      <c r="C11" s="79" t="s">
        <v>116</v>
      </c>
      <c r="D11" s="130" t="s">
        <v>117</v>
      </c>
      <c r="E11" s="80">
        <v>9</v>
      </c>
      <c r="G11" s="133"/>
      <c r="H11" s="134"/>
      <c r="I11" s="124"/>
      <c r="J11" s="135">
        <f>SUM(J3:J10)</f>
        <v>180</v>
      </c>
      <c r="K11" s="125"/>
    </row>
    <row r="12" spans="1:11" ht="35.25" customHeight="1" x14ac:dyDescent="0.75">
      <c r="A12" s="184" t="s">
        <v>118</v>
      </c>
      <c r="B12" s="185"/>
      <c r="C12" s="110" t="s">
        <v>119</v>
      </c>
      <c r="D12" s="130" t="s">
        <v>120</v>
      </c>
      <c r="E12" s="111">
        <v>9</v>
      </c>
      <c r="G12" s="126"/>
      <c r="H12" s="126"/>
      <c r="I12" s="126"/>
      <c r="J12" s="126"/>
      <c r="K12" s="127"/>
    </row>
    <row r="13" spans="1:11" ht="35.25" customHeight="1" thickBot="1" x14ac:dyDescent="0.9">
      <c r="A13" s="184" t="s">
        <v>121</v>
      </c>
      <c r="B13" s="185"/>
      <c r="C13" s="110" t="s">
        <v>92</v>
      </c>
      <c r="D13" s="130" t="s">
        <v>122</v>
      </c>
      <c r="E13" s="111">
        <v>15</v>
      </c>
      <c r="G13" s="8"/>
      <c r="H13" s="8"/>
      <c r="I13" s="8"/>
      <c r="J13" s="74"/>
    </row>
    <row r="14" spans="1:11" ht="36" customHeight="1" thickBot="1" x14ac:dyDescent="0.9">
      <c r="A14" s="184" t="s">
        <v>126</v>
      </c>
      <c r="B14" s="185"/>
      <c r="C14" s="110" t="s">
        <v>92</v>
      </c>
      <c r="D14" s="130" t="s">
        <v>127</v>
      </c>
      <c r="E14" s="111">
        <v>9</v>
      </c>
      <c r="G14" s="8"/>
      <c r="H14" s="8"/>
      <c r="I14" s="8"/>
      <c r="J14" s="74"/>
    </row>
    <row r="15" spans="1:11" ht="36" customHeight="1" x14ac:dyDescent="0.75">
      <c r="A15" s="184" t="s">
        <v>128</v>
      </c>
      <c r="B15" s="185"/>
      <c r="C15" s="110" t="s">
        <v>92</v>
      </c>
      <c r="D15" s="130" t="s">
        <v>129</v>
      </c>
      <c r="E15" s="111">
        <v>9</v>
      </c>
      <c r="I15" s="8"/>
      <c r="J15" s="74"/>
    </row>
    <row r="16" spans="1:11" ht="36" customHeight="1" x14ac:dyDescent="0.75">
      <c r="A16" s="184" t="s">
        <v>130</v>
      </c>
      <c r="B16" s="185"/>
      <c r="C16" s="110" t="s">
        <v>92</v>
      </c>
      <c r="D16" s="130" t="s">
        <v>131</v>
      </c>
      <c r="E16" s="111">
        <v>9</v>
      </c>
      <c r="I16" s="8"/>
      <c r="J16" s="74"/>
    </row>
    <row r="17" spans="1:10" x14ac:dyDescent="0.75">
      <c r="A17" s="8"/>
      <c r="B17" s="8"/>
      <c r="C17" s="8"/>
      <c r="D17" s="8"/>
      <c r="E17" s="74">
        <f>SUM(E4:E16)</f>
        <v>180</v>
      </c>
      <c r="G17" s="8"/>
      <c r="H17" s="8"/>
      <c r="I17" s="8"/>
      <c r="J17" s="74"/>
    </row>
    <row r="18" spans="1:10" ht="21" x14ac:dyDescent="1">
      <c r="A18" s="98" t="s">
        <v>132</v>
      </c>
      <c r="B18" s="99"/>
      <c r="C18" s="99"/>
      <c r="D18" s="99"/>
      <c r="E18" s="100"/>
      <c r="F18" s="101"/>
      <c r="G18" s="99"/>
      <c r="H18" s="8"/>
      <c r="I18" s="8"/>
      <c r="J18" s="74"/>
    </row>
    <row r="19" spans="1:10" x14ac:dyDescent="0.75">
      <c r="A19" s="8"/>
      <c r="B19" s="8"/>
      <c r="C19" s="8"/>
      <c r="D19" s="8"/>
      <c r="E19" s="74"/>
      <c r="G19" s="8"/>
      <c r="H19" s="8"/>
      <c r="I19" s="8"/>
      <c r="J19" s="74"/>
    </row>
    <row r="20" spans="1:10" x14ac:dyDescent="0.75">
      <c r="A20" s="8"/>
      <c r="B20" s="8"/>
      <c r="C20" s="8"/>
      <c r="D20" s="8"/>
      <c r="E20" s="74"/>
      <c r="G20" s="8"/>
      <c r="H20" s="8"/>
      <c r="I20" s="8"/>
      <c r="J20" s="74"/>
    </row>
    <row r="21" spans="1:10" x14ac:dyDescent="0.75">
      <c r="A21" s="8"/>
      <c r="B21" s="8"/>
      <c r="C21" s="8"/>
      <c r="D21" s="8"/>
      <c r="E21" s="74"/>
      <c r="G21" s="8"/>
      <c r="H21" s="8"/>
      <c r="I21" s="8"/>
      <c r="J21" s="74"/>
    </row>
    <row r="22" spans="1:10" x14ac:dyDescent="0.75">
      <c r="A22" s="8"/>
      <c r="B22" s="8"/>
      <c r="C22" s="8"/>
      <c r="D22" s="8"/>
      <c r="E22" s="74"/>
      <c r="G22" s="8"/>
      <c r="H22" s="8"/>
      <c r="I22" s="8"/>
      <c r="J22" s="74"/>
    </row>
    <row r="23" spans="1:10" x14ac:dyDescent="0.75">
      <c r="A23" s="8"/>
      <c r="B23" s="8"/>
      <c r="C23" s="8"/>
      <c r="D23" s="8"/>
      <c r="E23" s="74"/>
      <c r="G23" s="8"/>
      <c r="H23" s="8"/>
      <c r="I23" s="8"/>
      <c r="J23" s="74"/>
    </row>
    <row r="24" spans="1:10" x14ac:dyDescent="0.75">
      <c r="A24" s="8"/>
      <c r="B24" s="8"/>
      <c r="C24" s="8"/>
      <c r="D24" s="8"/>
      <c r="E24" s="74"/>
      <c r="G24" s="8"/>
      <c r="H24" s="8"/>
      <c r="I24" s="8"/>
      <c r="J24" s="74"/>
    </row>
    <row r="25" spans="1:10" x14ac:dyDescent="0.75">
      <c r="A25" s="8"/>
      <c r="B25" s="8"/>
      <c r="C25" s="8"/>
      <c r="D25" s="8"/>
      <c r="E25" s="74"/>
      <c r="G25" s="8"/>
      <c r="H25" s="8"/>
      <c r="I25" s="8"/>
      <c r="J25" s="74"/>
    </row>
    <row r="26" spans="1:10" x14ac:dyDescent="0.75">
      <c r="A26" s="8"/>
      <c r="B26" s="8"/>
      <c r="C26" s="8"/>
      <c r="D26" s="8"/>
      <c r="E26" s="74"/>
      <c r="G26" s="8"/>
      <c r="H26" s="8"/>
      <c r="I26" s="8"/>
      <c r="J26" s="74"/>
    </row>
    <row r="27" spans="1:10" x14ac:dyDescent="0.75">
      <c r="A27" s="8"/>
      <c r="B27" s="8"/>
      <c r="C27" s="8"/>
      <c r="D27" s="8"/>
      <c r="E27" s="74"/>
      <c r="G27" s="8"/>
      <c r="H27" s="8"/>
      <c r="I27" s="8"/>
      <c r="J27" s="74"/>
    </row>
    <row r="28" spans="1:10" x14ac:dyDescent="0.75">
      <c r="A28" s="8"/>
      <c r="B28" s="8"/>
      <c r="C28" s="8"/>
      <c r="D28" s="8"/>
      <c r="E28" s="74"/>
      <c r="G28" s="8"/>
      <c r="H28" s="8"/>
      <c r="I28" s="8"/>
      <c r="J28" s="74"/>
    </row>
    <row r="29" spans="1:10" x14ac:dyDescent="0.75">
      <c r="A29" s="8"/>
      <c r="B29" s="8"/>
      <c r="C29" s="8"/>
      <c r="D29" s="8"/>
      <c r="E29" s="74"/>
      <c r="G29" s="8"/>
      <c r="H29" s="8"/>
      <c r="I29" s="8"/>
      <c r="J29" s="74"/>
    </row>
    <row r="30" spans="1:10" x14ac:dyDescent="0.75">
      <c r="A30" s="8"/>
      <c r="B30" s="8"/>
      <c r="C30" s="8"/>
      <c r="D30" s="8"/>
      <c r="E30" s="74"/>
      <c r="G30" s="8"/>
      <c r="H30" s="8"/>
      <c r="I30" s="8"/>
      <c r="J30" s="74"/>
    </row>
    <row r="31" spans="1:10" x14ac:dyDescent="0.75">
      <c r="A31" s="8"/>
      <c r="B31" s="8"/>
      <c r="C31" s="8"/>
      <c r="D31" s="8"/>
      <c r="E31" s="74"/>
      <c r="G31" s="8"/>
      <c r="H31" s="8"/>
      <c r="I31" s="8"/>
      <c r="J31" s="74"/>
    </row>
    <row r="32" spans="1:10" x14ac:dyDescent="0.75">
      <c r="A32" s="8"/>
      <c r="B32" s="8"/>
      <c r="C32" s="8"/>
      <c r="D32" s="8"/>
      <c r="E32" s="74"/>
      <c r="G32" s="8"/>
      <c r="H32" s="8"/>
      <c r="I32" s="8"/>
      <c r="J32" s="74"/>
    </row>
    <row r="33" spans="1:10" x14ac:dyDescent="0.75">
      <c r="A33" s="8"/>
      <c r="B33" s="8"/>
      <c r="C33" s="8"/>
      <c r="D33" s="8"/>
      <c r="E33" s="74"/>
      <c r="G33" s="8"/>
      <c r="H33" s="8"/>
      <c r="I33" s="8"/>
      <c r="J33" s="74"/>
    </row>
    <row r="34" spans="1:10" x14ac:dyDescent="0.75">
      <c r="A34" s="8"/>
      <c r="B34" s="8"/>
      <c r="C34" s="8"/>
      <c r="D34" s="8"/>
      <c r="E34" s="74"/>
      <c r="G34" s="8"/>
      <c r="H34" s="8"/>
      <c r="I34" s="8"/>
      <c r="J34" s="74"/>
    </row>
    <row r="35" spans="1:10" x14ac:dyDescent="0.75">
      <c r="A35" s="8"/>
      <c r="B35" s="8"/>
      <c r="C35" s="8"/>
      <c r="D35" s="8"/>
      <c r="E35" s="74"/>
      <c r="G35" s="8"/>
      <c r="H35" s="8"/>
      <c r="I35" s="8"/>
      <c r="J35" s="74"/>
    </row>
    <row r="36" spans="1:10" x14ac:dyDescent="0.75">
      <c r="A36" s="8"/>
      <c r="B36" s="8"/>
      <c r="C36" s="8"/>
      <c r="D36" s="8"/>
      <c r="E36" s="74"/>
      <c r="G36" s="8"/>
      <c r="H36" s="8"/>
      <c r="I36" s="8"/>
      <c r="J36" s="74"/>
    </row>
    <row r="37" spans="1:10" x14ac:dyDescent="0.75">
      <c r="A37" s="8"/>
      <c r="B37" s="8"/>
      <c r="C37" s="8"/>
      <c r="D37" s="8"/>
      <c r="E37" s="74"/>
      <c r="G37" s="8"/>
      <c r="H37" s="8"/>
      <c r="I37" s="8"/>
      <c r="J37" s="74"/>
    </row>
    <row r="38" spans="1:10" x14ac:dyDescent="0.75">
      <c r="A38" s="8"/>
      <c r="B38" s="8"/>
      <c r="C38" s="8"/>
      <c r="D38" s="8"/>
      <c r="E38" s="74"/>
      <c r="G38" s="8"/>
      <c r="H38" s="8"/>
      <c r="I38" s="8"/>
      <c r="J38" s="74"/>
    </row>
    <row r="39" spans="1:10" x14ac:dyDescent="0.75">
      <c r="A39" s="8"/>
      <c r="B39" s="8"/>
      <c r="C39" s="8"/>
      <c r="D39" s="8"/>
      <c r="E39" s="74"/>
      <c r="G39" s="8"/>
      <c r="H39" s="8"/>
      <c r="I39" s="8"/>
      <c r="J39" s="74"/>
    </row>
    <row r="40" spans="1:10" x14ac:dyDescent="0.75">
      <c r="A40" s="8"/>
      <c r="B40" s="8"/>
      <c r="C40" s="8"/>
      <c r="D40" s="8"/>
      <c r="E40" s="74"/>
      <c r="G40" s="8"/>
      <c r="H40" s="8"/>
      <c r="I40" s="8"/>
      <c r="J40" s="74"/>
    </row>
    <row r="41" spans="1:10" x14ac:dyDescent="0.75">
      <c r="A41" s="8"/>
      <c r="B41" s="8"/>
      <c r="C41" s="8"/>
      <c r="D41" s="8"/>
      <c r="E41" s="74"/>
      <c r="G41" s="8"/>
      <c r="H41" s="8"/>
      <c r="I41" s="8"/>
      <c r="J41" s="74"/>
    </row>
    <row r="42" spans="1:10" x14ac:dyDescent="0.75">
      <c r="A42" s="8"/>
      <c r="B42" s="8"/>
      <c r="C42" s="8"/>
      <c r="D42" s="8"/>
      <c r="E42" s="74"/>
      <c r="G42" s="8"/>
      <c r="H42" s="8"/>
      <c r="I42" s="8"/>
      <c r="J42" s="74"/>
    </row>
    <row r="43" spans="1:10" x14ac:dyDescent="0.75">
      <c r="A43" s="8"/>
      <c r="B43" s="8"/>
      <c r="C43" s="8"/>
      <c r="D43" s="8"/>
      <c r="E43" s="74"/>
      <c r="G43" s="8"/>
      <c r="H43" s="8"/>
      <c r="I43" s="8"/>
      <c r="J43" s="74"/>
    </row>
    <row r="44" spans="1:10" x14ac:dyDescent="0.75">
      <c r="G44" s="8"/>
      <c r="H44" s="8"/>
      <c r="I44" s="8"/>
      <c r="J44" s="74"/>
    </row>
    <row r="45" spans="1:10" x14ac:dyDescent="0.75">
      <c r="G45" s="8"/>
      <c r="H45" s="8"/>
      <c r="I45" s="8"/>
      <c r="J45" s="74"/>
    </row>
    <row r="46" spans="1:10" x14ac:dyDescent="0.75">
      <c r="G46" s="8"/>
      <c r="H46" s="8"/>
      <c r="I46" s="8"/>
      <c r="J46" s="74"/>
    </row>
    <row r="47" spans="1:10" x14ac:dyDescent="0.75">
      <c r="G47" s="8"/>
      <c r="H47" s="8"/>
      <c r="I47" s="8"/>
      <c r="J47" s="74"/>
    </row>
    <row r="48" spans="1:10" x14ac:dyDescent="0.75">
      <c r="G48" s="8"/>
      <c r="H48" s="8"/>
      <c r="I48" s="8"/>
      <c r="J48" s="74"/>
    </row>
    <row r="49" spans="7:10" x14ac:dyDescent="0.75">
      <c r="G49" s="8"/>
      <c r="H49" s="8"/>
      <c r="I49" s="8"/>
      <c r="J49" s="74"/>
    </row>
    <row r="50" spans="7:10" x14ac:dyDescent="0.75">
      <c r="G50" s="8"/>
      <c r="H50" s="8"/>
      <c r="I50" s="8"/>
      <c r="J50" s="74"/>
    </row>
    <row r="51" spans="7:10" x14ac:dyDescent="0.75">
      <c r="G51" s="8"/>
      <c r="H51" s="8"/>
      <c r="I51" s="8"/>
      <c r="J51" s="74"/>
    </row>
    <row r="52" spans="7:10" x14ac:dyDescent="0.75">
      <c r="G52" s="8"/>
      <c r="H52" s="8"/>
      <c r="I52" s="8"/>
      <c r="J52" s="74"/>
    </row>
    <row r="53" spans="7:10" x14ac:dyDescent="0.75">
      <c r="G53" s="8"/>
      <c r="H53" s="8"/>
      <c r="I53" s="8"/>
      <c r="J53" s="74"/>
    </row>
  </sheetData>
  <mergeCells count="15">
    <mergeCell ref="G1:K1"/>
    <mergeCell ref="A5:B5"/>
    <mergeCell ref="A6:B6"/>
    <mergeCell ref="A7:B7"/>
    <mergeCell ref="A8:B8"/>
    <mergeCell ref="A11:B11"/>
    <mergeCell ref="A1:E1"/>
    <mergeCell ref="A2:E2"/>
    <mergeCell ref="A3:B3"/>
    <mergeCell ref="A4:B4"/>
    <mergeCell ref="A16:B16"/>
    <mergeCell ref="A12:B12"/>
    <mergeCell ref="A13:B13"/>
    <mergeCell ref="A14:B14"/>
    <mergeCell ref="A15:B15"/>
  </mergeCells>
  <hyperlinks>
    <hyperlink ref="D4" r:id="rId1" xr:uid="{1E7FDC80-09BB-48B5-A4EB-4CB9E4FF3050}"/>
    <hyperlink ref="D5" r:id="rId2" xr:uid="{48960E79-C8F8-43C6-8B99-CB3705C1EF93}"/>
    <hyperlink ref="D6" r:id="rId3" xr:uid="{2DF2A4BF-AB8B-4513-9593-C735B1B8C3FB}"/>
    <hyperlink ref="D7" r:id="rId4" xr:uid="{244B2CD8-4DFD-462C-994F-DF9DEB448722}"/>
    <hyperlink ref="I3" r:id="rId5" xr:uid="{4E4E18CD-41A6-4FC1-B80F-21E691A795F0}"/>
    <hyperlink ref="D8" r:id="rId6" xr:uid="{73177D80-C67A-4939-885D-CB9B583F648C}"/>
    <hyperlink ref="D9" r:id="rId7" xr:uid="{8F8E4929-F42A-4475-8628-9B2A4DF41DF7}"/>
    <hyperlink ref="D10" r:id="rId8" xr:uid="{B3D90E95-1600-42C1-B94B-EBC34BA43E05}"/>
    <hyperlink ref="D11" r:id="rId9" xr:uid="{BB931B6E-8BF2-4F6F-A25E-42A7BBB2701F}"/>
    <hyperlink ref="I5" r:id="rId10" xr:uid="{B1DF5329-4247-4747-A15B-EB1799A8F366}"/>
    <hyperlink ref="D12" r:id="rId11" xr:uid="{B447E21E-26EA-4ED8-966E-5EDD30AB7C6D}"/>
    <hyperlink ref="D13" r:id="rId12" xr:uid="{17D69298-671F-4471-8CEB-33153D4F8132}"/>
    <hyperlink ref="I6" r:id="rId13" xr:uid="{9454169F-8A00-41FC-B8EA-9BB6305EA47D}"/>
    <hyperlink ref="I7" r:id="rId14" xr:uid="{2052EDC8-3CAA-4458-9AA6-B6D8D876F724}"/>
    <hyperlink ref="I8" r:id="rId15" xr:uid="{F19FA9C6-07AA-4800-9357-6574E0862818}"/>
    <hyperlink ref="D14" r:id="rId16" xr:uid="{53E99841-2ADD-45C2-A4FD-D6092CEFCE31}"/>
    <hyperlink ref="D15" r:id="rId17" xr:uid="{0EDB8C53-68B1-457C-9E15-BFF38266BFFF}"/>
    <hyperlink ref="D16" r:id="rId18" xr:uid="{014546BA-AC27-4563-A907-F3F24D272371}"/>
    <hyperlink ref="I4" r:id="rId19" xr:uid="{84539797-0EDC-4C1F-947B-FBACB875C9E5}"/>
    <hyperlink ref="I10" r:id="rId20" xr:uid="{A34A7F4E-C4F4-4F72-A13A-89101450C8E6}"/>
  </hyperlinks>
  <pageMargins left="0.7" right="0.7" top="0.75" bottom="0.75" header="0.3" footer="0.3"/>
  <pageSetup paperSize="9" scale="45" orientation="portrait" verticalDpi="0" r:id="rId21"/>
  <headerFooter>
    <oddHeader>&amp;L&amp;G</oddHeader>
  </headerFooter>
  <legacyDrawingHF r:id="rId2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499984740745262"/>
  </sheetPr>
  <dimension ref="A1:M18"/>
  <sheetViews>
    <sheetView tabSelected="1" zoomScale="136" zoomScaleNormal="70" workbookViewId="0">
      <selection activeCell="B4" sqref="B4:C4"/>
    </sheetView>
  </sheetViews>
  <sheetFormatPr baseColWidth="10" defaultColWidth="11.31640625" defaultRowHeight="14.75" x14ac:dyDescent="0.75"/>
  <cols>
    <col min="1" max="1" width="74.1796875" bestFit="1" customWidth="1"/>
    <col min="3" max="3" width="21.1796875" bestFit="1" customWidth="1"/>
  </cols>
  <sheetData>
    <row r="1" spans="1:13" ht="16.5" customHeight="1" x14ac:dyDescent="0.75">
      <c r="A1" s="214" t="s">
        <v>133</v>
      </c>
      <c r="B1" s="215"/>
      <c r="C1" s="215"/>
      <c r="D1" s="215"/>
      <c r="E1" s="215"/>
      <c r="F1" s="215"/>
      <c r="G1" s="215"/>
      <c r="H1" s="215"/>
      <c r="I1" s="215"/>
      <c r="J1" s="215"/>
      <c r="K1" s="215"/>
      <c r="L1" s="215"/>
      <c r="M1" s="216"/>
    </row>
    <row r="2" spans="1:13" s="9" customFormat="1" ht="20.25" customHeight="1" x14ac:dyDescent="0.75">
      <c r="A2" s="10" t="s">
        <v>134</v>
      </c>
      <c r="B2" s="217">
        <v>44545</v>
      </c>
      <c r="C2" s="218"/>
      <c r="D2" s="223"/>
      <c r="E2" s="224"/>
      <c r="F2" s="224"/>
      <c r="G2" s="224"/>
      <c r="H2" s="224"/>
      <c r="I2" s="224"/>
      <c r="J2" s="224"/>
      <c r="K2" s="224"/>
      <c r="L2" s="224"/>
      <c r="M2" s="225"/>
    </row>
    <row r="3" spans="1:13" s="9" customFormat="1" ht="20.25" customHeight="1" x14ac:dyDescent="0.75">
      <c r="A3" s="10" t="s">
        <v>135</v>
      </c>
      <c r="B3" s="219">
        <v>44392</v>
      </c>
      <c r="C3" s="220"/>
      <c r="D3" s="226"/>
      <c r="E3" s="227"/>
      <c r="F3" s="227"/>
      <c r="G3" s="227"/>
      <c r="H3" s="227"/>
      <c r="I3" s="227"/>
      <c r="J3" s="227"/>
      <c r="K3" s="227"/>
      <c r="L3" s="227"/>
      <c r="M3" s="228"/>
    </row>
    <row r="4" spans="1:13" s="9" customFormat="1" ht="20.25" customHeight="1" x14ac:dyDescent="0.75">
      <c r="A4" s="10" t="s">
        <v>136</v>
      </c>
      <c r="B4" s="217" t="s">
        <v>137</v>
      </c>
      <c r="C4" s="218"/>
      <c r="D4" s="226"/>
      <c r="E4" s="227"/>
      <c r="F4" s="227"/>
      <c r="G4" s="227"/>
      <c r="H4" s="227"/>
      <c r="I4" s="227"/>
      <c r="J4" s="227"/>
      <c r="K4" s="227"/>
      <c r="L4" s="227"/>
      <c r="M4" s="228"/>
    </row>
    <row r="5" spans="1:13" s="9" customFormat="1" ht="20.25" customHeight="1" thickBot="1" x14ac:dyDescent="0.9">
      <c r="A5" s="11" t="s">
        <v>138</v>
      </c>
      <c r="B5" s="221">
        <v>15</v>
      </c>
      <c r="C5" s="222"/>
      <c r="D5" s="229"/>
      <c r="E5" s="230"/>
      <c r="F5" s="230"/>
      <c r="G5" s="230"/>
      <c r="H5" s="230"/>
      <c r="I5" s="230"/>
      <c r="J5" s="230"/>
      <c r="K5" s="230"/>
      <c r="L5" s="230"/>
      <c r="M5" s="231"/>
    </row>
    <row r="6" spans="1:13" ht="15.75" customHeight="1" x14ac:dyDescent="0.75">
      <c r="A6" s="214" t="s">
        <v>139</v>
      </c>
      <c r="B6" s="215"/>
      <c r="C6" s="215" t="s">
        <v>140</v>
      </c>
      <c r="D6" s="215"/>
      <c r="E6" s="215"/>
      <c r="F6" s="215"/>
      <c r="G6" s="215"/>
      <c r="H6" s="215"/>
      <c r="I6" s="215"/>
      <c r="J6" s="215"/>
      <c r="K6" s="215"/>
      <c r="L6" s="215"/>
      <c r="M6" s="216"/>
    </row>
    <row r="7" spans="1:13" ht="31.5" customHeight="1" x14ac:dyDescent="0.75">
      <c r="A7" s="12" t="s">
        <v>141</v>
      </c>
      <c r="B7" s="89" t="s">
        <v>32</v>
      </c>
      <c r="C7" s="90" t="s">
        <v>142</v>
      </c>
      <c r="D7" s="232"/>
      <c r="E7" s="233"/>
      <c r="F7" s="233"/>
      <c r="G7" s="233"/>
      <c r="H7" s="233"/>
      <c r="I7" s="233"/>
      <c r="J7" s="233"/>
      <c r="K7" s="233"/>
      <c r="L7" s="233"/>
      <c r="M7" s="234"/>
    </row>
    <row r="8" spans="1:13" ht="31.5" customHeight="1" x14ac:dyDescent="0.75">
      <c r="A8" s="12" t="s">
        <v>143</v>
      </c>
      <c r="B8" s="89" t="s">
        <v>38</v>
      </c>
      <c r="C8" s="90" t="s">
        <v>142</v>
      </c>
      <c r="D8" s="232"/>
      <c r="E8" s="233"/>
      <c r="F8" s="233"/>
      <c r="G8" s="233"/>
      <c r="H8" s="233"/>
      <c r="I8" s="233"/>
      <c r="J8" s="233"/>
      <c r="K8" s="233"/>
      <c r="L8" s="233"/>
      <c r="M8" s="234"/>
    </row>
    <row r="9" spans="1:13" ht="31.5" customHeight="1" x14ac:dyDescent="0.75">
      <c r="A9" s="12" t="s">
        <v>144</v>
      </c>
      <c r="B9" s="89" t="s">
        <v>38</v>
      </c>
      <c r="C9" s="211" t="s">
        <v>145</v>
      </c>
      <c r="D9" s="212"/>
      <c r="E9" s="212"/>
      <c r="F9" s="212"/>
      <c r="G9" s="212"/>
      <c r="H9" s="212"/>
      <c r="I9" s="212"/>
      <c r="J9" s="212"/>
      <c r="K9" s="212"/>
      <c r="L9" s="212"/>
      <c r="M9" s="213"/>
    </row>
    <row r="10" spans="1:13" ht="31.5" customHeight="1" x14ac:dyDescent="0.75">
      <c r="A10" s="12" t="s">
        <v>146</v>
      </c>
      <c r="B10" s="89" t="s">
        <v>38</v>
      </c>
      <c r="C10" s="205" t="s">
        <v>147</v>
      </c>
      <c r="D10" s="206"/>
      <c r="E10" s="206"/>
      <c r="F10" s="206"/>
      <c r="G10" s="206"/>
      <c r="H10" s="206"/>
      <c r="I10" s="206"/>
      <c r="J10" s="206"/>
      <c r="K10" s="206"/>
      <c r="L10" s="206"/>
      <c r="M10" s="207"/>
    </row>
    <row r="11" spans="1:13" ht="31.5" customHeight="1" x14ac:dyDescent="0.75">
      <c r="A11" s="12" t="s">
        <v>148</v>
      </c>
      <c r="B11" s="89" t="s">
        <v>38</v>
      </c>
      <c r="C11" s="91" t="s">
        <v>149</v>
      </c>
      <c r="D11" s="208">
        <v>2</v>
      </c>
      <c r="E11" s="209"/>
      <c r="F11" s="209"/>
      <c r="G11" s="209"/>
      <c r="H11" s="209"/>
      <c r="I11" s="209"/>
      <c r="J11" s="209"/>
      <c r="K11" s="209"/>
      <c r="L11" s="209"/>
      <c r="M11" s="210"/>
    </row>
    <row r="12" spans="1:13" ht="31.5" customHeight="1" x14ac:dyDescent="0.75">
      <c r="A12" s="12" t="s">
        <v>150</v>
      </c>
      <c r="B12" s="89" t="s">
        <v>32</v>
      </c>
      <c r="C12" s="91" t="s">
        <v>151</v>
      </c>
      <c r="D12" s="238" t="s">
        <v>152</v>
      </c>
      <c r="E12" s="239"/>
      <c r="F12" s="108"/>
      <c r="G12" s="223"/>
      <c r="H12" s="224"/>
      <c r="I12" s="224"/>
      <c r="J12" s="224"/>
      <c r="K12" s="224"/>
      <c r="L12" s="224"/>
      <c r="M12" s="225"/>
    </row>
    <row r="13" spans="1:13" ht="31.5" customHeight="1" x14ac:dyDescent="0.75">
      <c r="A13" s="12" t="s">
        <v>153</v>
      </c>
      <c r="B13" s="89" t="s">
        <v>38</v>
      </c>
      <c r="C13" s="91" t="s">
        <v>149</v>
      </c>
      <c r="D13" s="238" t="s">
        <v>154</v>
      </c>
      <c r="E13" s="239"/>
      <c r="F13" s="108" t="s">
        <v>155</v>
      </c>
      <c r="G13" s="235"/>
      <c r="H13" s="236"/>
      <c r="I13" s="236"/>
      <c r="J13" s="236"/>
      <c r="K13" s="236"/>
      <c r="L13" s="236"/>
      <c r="M13" s="237"/>
    </row>
    <row r="14" spans="1:13" ht="31.5" customHeight="1" x14ac:dyDescent="0.75">
      <c r="A14" s="12" t="s">
        <v>156</v>
      </c>
      <c r="B14" s="89" t="s">
        <v>38</v>
      </c>
      <c r="C14" s="91" t="s">
        <v>149</v>
      </c>
      <c r="D14" s="208" t="s">
        <v>157</v>
      </c>
      <c r="E14" s="209"/>
      <c r="F14" s="209"/>
      <c r="G14" s="209"/>
      <c r="H14" s="209"/>
      <c r="I14" s="209"/>
      <c r="J14" s="209"/>
      <c r="K14" s="209"/>
      <c r="L14" s="209"/>
      <c r="M14" s="210"/>
    </row>
    <row r="15" spans="1:13" ht="31.5" customHeight="1" x14ac:dyDescent="0.75">
      <c r="A15" s="12" t="s">
        <v>158</v>
      </c>
      <c r="B15" s="89" t="s">
        <v>32</v>
      </c>
      <c r="C15" s="91" t="s">
        <v>151</v>
      </c>
      <c r="D15" s="208" t="s">
        <v>159</v>
      </c>
      <c r="E15" s="209"/>
      <c r="F15" s="209"/>
      <c r="G15" s="209"/>
      <c r="H15" s="209"/>
      <c r="I15" s="209"/>
      <c r="J15" s="209"/>
      <c r="K15" s="209"/>
      <c r="L15" s="209"/>
      <c r="M15" s="210"/>
    </row>
    <row r="16" spans="1:13" ht="31.5" customHeight="1" x14ac:dyDescent="0.75">
      <c r="A16" s="12" t="s">
        <v>160</v>
      </c>
      <c r="B16" s="89" t="s">
        <v>38</v>
      </c>
      <c r="C16" s="91" t="s">
        <v>149</v>
      </c>
      <c r="D16" s="90" t="s">
        <v>161</v>
      </c>
      <c r="E16" s="90"/>
      <c r="F16" s="232" t="s">
        <v>162</v>
      </c>
      <c r="G16" s="233"/>
      <c r="H16" s="233"/>
      <c r="I16" s="233"/>
      <c r="J16" s="233"/>
      <c r="K16" s="233"/>
      <c r="L16" s="233"/>
      <c r="M16" s="234"/>
    </row>
    <row r="17" spans="1:13" ht="31.5" customHeight="1" x14ac:dyDescent="0.75">
      <c r="A17" s="12" t="s">
        <v>163</v>
      </c>
      <c r="B17" s="89" t="s">
        <v>38</v>
      </c>
      <c r="C17" s="91" t="s">
        <v>149</v>
      </c>
      <c r="D17" s="90" t="s">
        <v>161</v>
      </c>
      <c r="E17" s="90"/>
      <c r="F17" s="232" t="s">
        <v>164</v>
      </c>
      <c r="G17" s="233"/>
      <c r="H17" s="233"/>
      <c r="I17" s="233"/>
      <c r="J17" s="233"/>
      <c r="K17" s="233"/>
      <c r="L17" s="233"/>
      <c r="M17" s="234"/>
    </row>
    <row r="18" spans="1:13" ht="48.75" customHeight="1" thickBot="1" x14ac:dyDescent="0.9">
      <c r="A18" s="13" t="s">
        <v>165</v>
      </c>
      <c r="B18" s="92" t="s">
        <v>32</v>
      </c>
      <c r="C18" s="211"/>
      <c r="D18" s="212"/>
      <c r="E18" s="212"/>
      <c r="F18" s="212"/>
      <c r="G18" s="212"/>
      <c r="H18" s="212"/>
      <c r="I18" s="212"/>
      <c r="J18" s="212"/>
      <c r="K18" s="212"/>
      <c r="L18" s="212"/>
      <c r="M18" s="213"/>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14" priority="27">
      <formula>$B$7&lt;&gt;"Oui"</formula>
    </cfRule>
  </conditionalFormatting>
  <conditionalFormatting sqref="D7">
    <cfRule type="expression" dxfId="13" priority="11">
      <formula>$B$7&lt;&gt;"Oui"</formula>
    </cfRule>
  </conditionalFormatting>
  <conditionalFormatting sqref="C8">
    <cfRule type="expression" dxfId="12" priority="9">
      <formula>$B8&lt;&gt;"Oui"</formula>
    </cfRule>
  </conditionalFormatting>
  <conditionalFormatting sqref="D8">
    <cfRule type="expression" dxfId="11" priority="8">
      <formula>$B8&lt;&gt;"Oui"</formula>
    </cfRule>
  </conditionalFormatting>
  <conditionalFormatting sqref="C9">
    <cfRule type="expression" dxfId="10" priority="7">
      <formula>$B9&lt;&gt;"Oui"</formula>
    </cfRule>
  </conditionalFormatting>
  <conditionalFormatting sqref="C10">
    <cfRule type="expression" dxfId="9" priority="6">
      <formula>$B10&lt;&gt;"Oui"</formula>
    </cfRule>
  </conditionalFormatting>
  <conditionalFormatting sqref="C11:D11">
    <cfRule type="expression" dxfId="8" priority="5">
      <formula>$B11&lt;&gt;"Oui"</formula>
    </cfRule>
  </conditionalFormatting>
  <conditionalFormatting sqref="C12:D13">
    <cfRule type="expression" dxfId="7" priority="4">
      <formula>$B12&lt;&gt;"Oui"</formula>
    </cfRule>
  </conditionalFormatting>
  <conditionalFormatting sqref="F12:F13">
    <cfRule type="expression" dxfId="6" priority="3">
      <formula>$B12&lt;&gt;"Oui"</formula>
    </cfRule>
  </conditionalFormatting>
  <conditionalFormatting sqref="C14:D15 C16:F17">
    <cfRule type="expression" dxfId="5" priority="2">
      <formula>$B14&lt;&gt;"Oui"</formula>
    </cfRule>
  </conditionalFormatting>
  <conditionalFormatting sqref="C18">
    <cfRule type="expression" dxfId="4"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Données!$B$2:$B$3</xm:f>
          </x14:formula1>
          <xm:sqref>B7:B18</xm:sqref>
        </x14:dataValidation>
        <x14:dataValidation type="list" allowBlank="1" showInputMessage="1" showErrorMessage="1" xr:uid="{00000000-0002-0000-0400-000001000000}">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K44"/>
  <sheetViews>
    <sheetView topLeftCell="A13" zoomScale="89" zoomScaleNormal="89" workbookViewId="0">
      <selection activeCell="G10" sqref="G10:K10"/>
    </sheetView>
  </sheetViews>
  <sheetFormatPr baseColWidth="10" defaultColWidth="11.31640625" defaultRowHeight="14.75" x14ac:dyDescent="0.75"/>
  <cols>
    <col min="1" max="1" width="40.6796875" bestFit="1" customWidth="1"/>
    <col min="2" max="2" width="28.6796875" bestFit="1" customWidth="1"/>
    <col min="3" max="3" width="18.1796875" bestFit="1" customWidth="1"/>
    <col min="4" max="4" width="23.1796875" bestFit="1" customWidth="1"/>
  </cols>
  <sheetData>
    <row r="1" spans="1:11" ht="16.75" thickBot="1" x14ac:dyDescent="0.95">
      <c r="A1" s="141" t="s">
        <v>166</v>
      </c>
      <c r="B1" s="242"/>
      <c r="C1" s="242"/>
      <c r="D1" s="242"/>
      <c r="E1" s="242"/>
      <c r="F1" s="242"/>
      <c r="G1" s="242"/>
      <c r="H1" s="242"/>
      <c r="I1" s="242"/>
      <c r="J1" s="242"/>
      <c r="K1" s="243"/>
    </row>
    <row r="2" spans="1:11" ht="16" x14ac:dyDescent="0.8">
      <c r="A2" s="6" t="s">
        <v>2</v>
      </c>
      <c r="B2" s="33" t="str">
        <f>'2. IDENTIFICATION FORMATION'!B3:K3</f>
        <v>MSc. MARRES - Parcours Blue Manager</v>
      </c>
      <c r="C2" s="265" t="s">
        <v>167</v>
      </c>
      <c r="D2" s="266"/>
      <c r="E2" s="266"/>
      <c r="F2" s="266"/>
      <c r="G2" s="266"/>
      <c r="H2" s="266"/>
      <c r="I2" s="266"/>
      <c r="J2" s="266"/>
      <c r="K2" s="267"/>
    </row>
    <row r="3" spans="1:11" ht="16" x14ac:dyDescent="0.8">
      <c r="A3" s="93" t="s">
        <v>4</v>
      </c>
      <c r="B3" s="3" t="str">
        <f>'2. IDENTIFICATION FORMATION'!B4</f>
        <v>UCA IDEX</v>
      </c>
      <c r="C3" s="265"/>
      <c r="D3" s="266"/>
      <c r="E3" s="266"/>
      <c r="F3" s="266"/>
      <c r="G3" s="266"/>
      <c r="H3" s="266"/>
      <c r="I3" s="266"/>
      <c r="J3" s="266"/>
      <c r="K3" s="267"/>
    </row>
    <row r="4" spans="1:11" ht="16" x14ac:dyDescent="0.8">
      <c r="A4" s="93" t="s">
        <v>168</v>
      </c>
      <c r="B4" s="3" t="str">
        <f>'2. IDENTIFICATION FORMATION'!B5</f>
        <v>Inter-champ</v>
      </c>
      <c r="C4" s="265"/>
      <c r="D4" s="266"/>
      <c r="E4" s="266"/>
      <c r="F4" s="266"/>
      <c r="G4" s="266"/>
      <c r="H4" s="266"/>
      <c r="I4" s="266"/>
      <c r="J4" s="266"/>
      <c r="K4" s="267"/>
    </row>
    <row r="5" spans="1:11" ht="16.75" thickBot="1" x14ac:dyDescent="0.95">
      <c r="A5" s="94" t="s">
        <v>169</v>
      </c>
      <c r="B5" s="5" t="str">
        <f>'2. IDENTIFICATION FORMATION'!B9</f>
        <v>Bac+5</v>
      </c>
      <c r="C5" s="268"/>
      <c r="D5" s="269"/>
      <c r="E5" s="269"/>
      <c r="F5" s="269"/>
      <c r="G5" s="269"/>
      <c r="H5" s="269"/>
      <c r="I5" s="269"/>
      <c r="J5" s="269"/>
      <c r="K5" s="270"/>
    </row>
    <row r="6" spans="1:11" ht="16.75" thickBot="1" x14ac:dyDescent="0.95">
      <c r="A6" s="141" t="s">
        <v>170</v>
      </c>
      <c r="B6" s="242"/>
      <c r="C6" s="242"/>
      <c r="D6" s="242"/>
      <c r="E6" s="242"/>
      <c r="F6" s="242"/>
      <c r="G6" s="242"/>
      <c r="H6" s="242"/>
      <c r="I6" s="242"/>
      <c r="J6" s="242"/>
      <c r="K6" s="243"/>
    </row>
    <row r="7" spans="1:11" ht="16" x14ac:dyDescent="0.8">
      <c r="A7" s="95" t="s">
        <v>171</v>
      </c>
      <c r="B7" s="34">
        <v>57</v>
      </c>
      <c r="C7" s="244" t="s">
        <v>172</v>
      </c>
      <c r="D7" s="244"/>
      <c r="E7" s="244"/>
      <c r="F7" s="244"/>
      <c r="G7" s="244"/>
      <c r="H7" s="244"/>
      <c r="I7" s="244"/>
      <c r="J7" s="244"/>
      <c r="K7" s="245"/>
    </row>
    <row r="8" spans="1:11" ht="16" x14ac:dyDescent="0.8">
      <c r="A8" s="96" t="s">
        <v>173</v>
      </c>
      <c r="B8" s="49">
        <v>6000</v>
      </c>
      <c r="C8" s="246" t="s">
        <v>174</v>
      </c>
      <c r="D8" s="246"/>
      <c r="E8" s="246"/>
      <c r="F8" s="246"/>
      <c r="G8" s="240" t="s">
        <v>175</v>
      </c>
      <c r="H8" s="240"/>
      <c r="I8" s="240"/>
      <c r="J8" s="240"/>
      <c r="K8" s="241"/>
    </row>
    <row r="9" spans="1:11" ht="16" x14ac:dyDescent="0.8">
      <c r="A9" s="96" t="s">
        <v>176</v>
      </c>
      <c r="B9" s="49">
        <v>4000</v>
      </c>
      <c r="C9" s="246" t="s">
        <v>174</v>
      </c>
      <c r="D9" s="246"/>
      <c r="E9" s="246"/>
      <c r="F9" s="246"/>
      <c r="G9" s="240" t="s">
        <v>177</v>
      </c>
      <c r="H9" s="240"/>
      <c r="I9" s="240"/>
      <c r="J9" s="240"/>
      <c r="K9" s="241"/>
    </row>
    <row r="10" spans="1:11" ht="16" x14ac:dyDescent="0.8">
      <c r="A10" s="96" t="s">
        <v>178</v>
      </c>
      <c r="B10" s="49">
        <v>600</v>
      </c>
      <c r="C10" s="246" t="s">
        <v>174</v>
      </c>
      <c r="D10" s="246"/>
      <c r="E10" s="246"/>
      <c r="F10" s="246"/>
      <c r="G10" s="240" t="s">
        <v>341</v>
      </c>
      <c r="H10" s="240"/>
      <c r="I10" s="240"/>
      <c r="J10" s="240"/>
      <c r="K10" s="241"/>
    </row>
    <row r="11" spans="1:11" ht="16" x14ac:dyDescent="0.8">
      <c r="A11" s="96" t="s">
        <v>179</v>
      </c>
      <c r="B11" s="49"/>
      <c r="C11" s="246" t="s">
        <v>174</v>
      </c>
      <c r="D11" s="246"/>
      <c r="E11" s="246"/>
      <c r="F11" s="246"/>
      <c r="G11" s="240"/>
      <c r="H11" s="240"/>
      <c r="I11" s="240"/>
      <c r="J11" s="240"/>
      <c r="K11" s="241"/>
    </row>
    <row r="12" spans="1:11" ht="16" x14ac:dyDescent="0.8">
      <c r="A12" s="96" t="s">
        <v>180</v>
      </c>
      <c r="B12" s="49"/>
      <c r="C12" s="256"/>
      <c r="D12" s="256"/>
      <c r="E12" s="256"/>
      <c r="F12" s="256"/>
      <c r="G12" s="256"/>
      <c r="H12" s="256"/>
      <c r="I12" s="256"/>
      <c r="J12" s="256"/>
      <c r="K12" s="257"/>
    </row>
    <row r="13" spans="1:11" ht="16.75" thickBot="1" x14ac:dyDescent="0.95">
      <c r="A13" s="97" t="s">
        <v>181</v>
      </c>
      <c r="B13" s="50"/>
      <c r="C13" s="258"/>
      <c r="D13" s="258"/>
      <c r="E13" s="258"/>
      <c r="F13" s="258"/>
      <c r="G13" s="258"/>
      <c r="H13" s="258"/>
      <c r="I13" s="258"/>
      <c r="J13" s="258"/>
      <c r="K13" s="259"/>
    </row>
    <row r="14" spans="1:11" ht="16.75" thickBot="1" x14ac:dyDescent="0.95">
      <c r="A14" s="141" t="s">
        <v>182</v>
      </c>
      <c r="B14" s="242"/>
      <c r="C14" s="242"/>
      <c r="D14" s="242"/>
      <c r="E14" s="242"/>
      <c r="F14" s="242"/>
      <c r="G14" s="242"/>
      <c r="H14" s="242"/>
      <c r="I14" s="242"/>
      <c r="J14" s="242"/>
      <c r="K14" s="243"/>
    </row>
    <row r="15" spans="1:11" ht="16" x14ac:dyDescent="0.8">
      <c r="A15" s="38"/>
      <c r="B15" s="39" t="s">
        <v>183</v>
      </c>
      <c r="C15" s="40" t="s">
        <v>184</v>
      </c>
      <c r="D15" s="38" t="s">
        <v>185</v>
      </c>
      <c r="E15" s="282"/>
      <c r="F15" s="283"/>
      <c r="G15" s="283"/>
      <c r="H15" s="283"/>
      <c r="I15" s="283"/>
      <c r="J15" s="283"/>
      <c r="K15" s="284"/>
    </row>
    <row r="16" spans="1:11" ht="16" x14ac:dyDescent="0.8">
      <c r="A16" s="96" t="s">
        <v>186</v>
      </c>
      <c r="B16" s="51">
        <v>6</v>
      </c>
      <c r="C16" s="41">
        <f>B16*B8</f>
        <v>36000</v>
      </c>
      <c r="D16" s="4" t="s">
        <v>187</v>
      </c>
      <c r="E16" s="52"/>
      <c r="F16" s="271" t="s">
        <v>188</v>
      </c>
      <c r="G16" s="272"/>
      <c r="H16" s="273" t="s">
        <v>189</v>
      </c>
      <c r="I16" s="274"/>
      <c r="J16" s="274"/>
      <c r="K16" s="275"/>
    </row>
    <row r="17" spans="1:11" ht="16" x14ac:dyDescent="0.8">
      <c r="A17" s="96" t="s">
        <v>190</v>
      </c>
      <c r="B17" s="51">
        <v>6</v>
      </c>
      <c r="C17" s="41">
        <f t="shared" ref="C17:C19" si="0">B17*B9</f>
        <v>24000</v>
      </c>
      <c r="D17" s="4" t="s">
        <v>191</v>
      </c>
      <c r="E17" s="52"/>
      <c r="F17" s="271" t="s">
        <v>192</v>
      </c>
      <c r="G17" s="272"/>
      <c r="H17" s="273"/>
      <c r="I17" s="274"/>
      <c r="J17" s="274"/>
      <c r="K17" s="275"/>
    </row>
    <row r="18" spans="1:11" ht="16" x14ac:dyDescent="0.8">
      <c r="A18" s="96" t="s">
        <v>193</v>
      </c>
      <c r="B18" s="51">
        <v>3</v>
      </c>
      <c r="C18" s="41">
        <f t="shared" si="0"/>
        <v>1800</v>
      </c>
      <c r="D18" s="4" t="s">
        <v>194</v>
      </c>
      <c r="E18" s="52"/>
      <c r="F18" s="276"/>
      <c r="G18" s="277"/>
      <c r="H18" s="277"/>
      <c r="I18" s="277"/>
      <c r="J18" s="277"/>
      <c r="K18" s="278"/>
    </row>
    <row r="19" spans="1:11" ht="16" x14ac:dyDescent="0.8">
      <c r="A19" s="96" t="s">
        <v>195</v>
      </c>
      <c r="B19" s="51"/>
      <c r="C19" s="41">
        <f t="shared" si="0"/>
        <v>0</v>
      </c>
      <c r="D19" s="4" t="s">
        <v>196</v>
      </c>
      <c r="E19" s="52"/>
      <c r="F19" s="271" t="s">
        <v>188</v>
      </c>
      <c r="G19" s="272"/>
      <c r="H19" s="273"/>
      <c r="I19" s="274"/>
      <c r="J19" s="274"/>
      <c r="K19" s="275"/>
    </row>
    <row r="20" spans="1:11" ht="16" x14ac:dyDescent="0.8">
      <c r="A20" s="96" t="s">
        <v>197</v>
      </c>
      <c r="B20" s="51"/>
      <c r="C20" s="41"/>
      <c r="D20" s="53"/>
      <c r="E20" s="52"/>
      <c r="F20" s="273"/>
      <c r="G20" s="274"/>
      <c r="H20" s="274"/>
      <c r="I20" s="274"/>
      <c r="J20" s="274"/>
      <c r="K20" s="275"/>
    </row>
    <row r="21" spans="1:11" ht="16" x14ac:dyDescent="0.8">
      <c r="A21" s="96" t="s">
        <v>198</v>
      </c>
      <c r="B21" s="51"/>
      <c r="C21" s="41"/>
      <c r="D21" s="53"/>
      <c r="E21" s="52"/>
      <c r="F21" s="273"/>
      <c r="G21" s="274"/>
      <c r="H21" s="274"/>
      <c r="I21" s="274"/>
      <c r="J21" s="274"/>
      <c r="K21" s="275"/>
    </row>
    <row r="22" spans="1:11" ht="16.75" thickBot="1" x14ac:dyDescent="0.95">
      <c r="A22" s="42" t="s">
        <v>199</v>
      </c>
      <c r="B22" s="44"/>
      <c r="C22" s="46">
        <f>SUM(C16:C21)</f>
        <v>61800</v>
      </c>
      <c r="D22" s="43" t="s">
        <v>200</v>
      </c>
      <c r="E22" s="45">
        <f>SUM(E16:E21)</f>
        <v>0</v>
      </c>
      <c r="F22" s="279"/>
      <c r="G22" s="280"/>
      <c r="H22" s="280"/>
      <c r="I22" s="280"/>
      <c r="J22" s="280"/>
      <c r="K22" s="281"/>
    </row>
    <row r="23" spans="1:11" ht="16" x14ac:dyDescent="0.8">
      <c r="A23" s="35" t="s">
        <v>201</v>
      </c>
      <c r="B23" s="36" t="s">
        <v>202</v>
      </c>
      <c r="C23" s="260" t="s">
        <v>203</v>
      </c>
      <c r="D23" s="36" t="s">
        <v>204</v>
      </c>
      <c r="E23" s="36"/>
      <c r="F23" s="36"/>
      <c r="G23" s="36"/>
      <c r="H23" s="36"/>
      <c r="I23" s="36"/>
      <c r="J23" s="36"/>
      <c r="K23" s="37"/>
    </row>
    <row r="24" spans="1:11" x14ac:dyDescent="0.75">
      <c r="A24" s="30" t="s">
        <v>205</v>
      </c>
      <c r="B24" s="24">
        <f>B25+B26</f>
        <v>360</v>
      </c>
      <c r="C24" s="261"/>
      <c r="D24" s="25">
        <f>D25+D26</f>
        <v>18041.400000000001</v>
      </c>
      <c r="E24" s="247"/>
      <c r="F24" s="248"/>
      <c r="G24" s="248"/>
      <c r="H24" s="248"/>
      <c r="I24" s="248"/>
      <c r="J24" s="248"/>
      <c r="K24" s="249"/>
    </row>
    <row r="25" spans="1:11" x14ac:dyDescent="0.75">
      <c r="A25" s="14" t="s">
        <v>206</v>
      </c>
      <c r="B25" s="54">
        <v>180</v>
      </c>
      <c r="C25" s="55">
        <v>1</v>
      </c>
      <c r="D25" s="26">
        <f>B25*C25*42.96</f>
        <v>7732.8</v>
      </c>
      <c r="E25" s="250"/>
      <c r="F25" s="251"/>
      <c r="G25" s="251"/>
      <c r="H25" s="251"/>
      <c r="I25" s="251"/>
      <c r="J25" s="251"/>
      <c r="K25" s="252"/>
    </row>
    <row r="26" spans="1:11" x14ac:dyDescent="0.75">
      <c r="A26" s="14" t="s">
        <v>207</v>
      </c>
      <c r="B26" s="54">
        <v>180</v>
      </c>
      <c r="C26" s="55">
        <v>1</v>
      </c>
      <c r="D26" s="26">
        <f>B26*C26*57.27</f>
        <v>10308.6</v>
      </c>
      <c r="E26" s="250"/>
      <c r="F26" s="251"/>
      <c r="G26" s="251"/>
      <c r="H26" s="251"/>
      <c r="I26" s="251"/>
      <c r="J26" s="251"/>
      <c r="K26" s="252"/>
    </row>
    <row r="27" spans="1:11" ht="16" x14ac:dyDescent="0.8">
      <c r="A27" s="30" t="s">
        <v>208</v>
      </c>
      <c r="B27" s="36" t="s">
        <v>202</v>
      </c>
      <c r="C27" s="27" t="s">
        <v>209</v>
      </c>
      <c r="D27" s="28">
        <f>SUM(D28:D30)</f>
        <v>6444</v>
      </c>
      <c r="E27" s="250"/>
      <c r="F27" s="251"/>
      <c r="G27" s="251"/>
      <c r="H27" s="251"/>
      <c r="I27" s="251"/>
      <c r="J27" s="251"/>
      <c r="K27" s="252"/>
    </row>
    <row r="28" spans="1:11" ht="29.5" x14ac:dyDescent="0.75">
      <c r="A28" s="16" t="s">
        <v>210</v>
      </c>
      <c r="B28" s="54">
        <v>150</v>
      </c>
      <c r="C28" s="55">
        <v>1</v>
      </c>
      <c r="D28" s="26">
        <f>B28*C28*42.96</f>
        <v>6444</v>
      </c>
      <c r="E28" s="250"/>
      <c r="F28" s="251"/>
      <c r="G28" s="251"/>
      <c r="H28" s="251"/>
      <c r="I28" s="251"/>
      <c r="J28" s="251"/>
      <c r="K28" s="252"/>
    </row>
    <row r="29" spans="1:11" x14ac:dyDescent="0.75">
      <c r="A29" s="31" t="s">
        <v>211</v>
      </c>
      <c r="B29" s="54"/>
      <c r="C29" s="55"/>
      <c r="D29" s="26">
        <f>B29*C29*42.96</f>
        <v>0</v>
      </c>
      <c r="E29" s="250"/>
      <c r="F29" s="251"/>
      <c r="G29" s="251"/>
      <c r="H29" s="251"/>
      <c r="I29" s="251"/>
      <c r="J29" s="251"/>
      <c r="K29" s="252"/>
    </row>
    <row r="30" spans="1:11" x14ac:dyDescent="0.75">
      <c r="A30" s="14" t="s">
        <v>212</v>
      </c>
      <c r="B30" s="54"/>
      <c r="C30" s="55"/>
      <c r="D30" s="26">
        <f>B30*C30*42.96</f>
        <v>0</v>
      </c>
      <c r="E30" s="250"/>
      <c r="F30" s="251"/>
      <c r="G30" s="251"/>
      <c r="H30" s="251"/>
      <c r="I30" s="251"/>
      <c r="J30" s="251"/>
      <c r="K30" s="252"/>
    </row>
    <row r="31" spans="1:11" ht="16" x14ac:dyDescent="0.8">
      <c r="A31" s="30" t="s">
        <v>213</v>
      </c>
      <c r="B31" s="36" t="s">
        <v>214</v>
      </c>
      <c r="C31" s="27" t="s">
        <v>209</v>
      </c>
      <c r="D31" s="25">
        <f>SUM(D32:D34)</f>
        <v>33000</v>
      </c>
      <c r="E31" s="250"/>
      <c r="F31" s="251"/>
      <c r="G31" s="251"/>
      <c r="H31" s="251"/>
      <c r="I31" s="251"/>
      <c r="J31" s="251"/>
      <c r="K31" s="252"/>
    </row>
    <row r="32" spans="1:11" x14ac:dyDescent="0.75">
      <c r="A32" s="17" t="s">
        <v>215</v>
      </c>
      <c r="B32" s="54">
        <v>1</v>
      </c>
      <c r="C32" s="55">
        <v>0.25</v>
      </c>
      <c r="D32" s="26">
        <f>B32*C32*60000</f>
        <v>15000</v>
      </c>
      <c r="E32" s="250"/>
      <c r="F32" s="251"/>
      <c r="G32" s="251"/>
      <c r="H32" s="251"/>
      <c r="I32" s="251"/>
      <c r="J32" s="251"/>
      <c r="K32" s="252"/>
    </row>
    <row r="33" spans="1:11" x14ac:dyDescent="0.75">
      <c r="A33" s="17" t="s">
        <v>216</v>
      </c>
      <c r="B33" s="54">
        <v>1</v>
      </c>
      <c r="C33" s="55">
        <v>0.45</v>
      </c>
      <c r="D33" s="26">
        <f>B33*C33*40000</f>
        <v>18000</v>
      </c>
      <c r="E33" s="250"/>
      <c r="F33" s="251"/>
      <c r="G33" s="251"/>
      <c r="H33" s="251"/>
      <c r="I33" s="251"/>
      <c r="J33" s="251"/>
      <c r="K33" s="252"/>
    </row>
    <row r="34" spans="1:11" x14ac:dyDescent="0.75">
      <c r="A34" s="17" t="s">
        <v>217</v>
      </c>
      <c r="B34" s="54"/>
      <c r="C34" s="55"/>
      <c r="D34" s="26">
        <f>B34*C34*40000</f>
        <v>0</v>
      </c>
      <c r="E34" s="250"/>
      <c r="F34" s="251"/>
      <c r="G34" s="251"/>
      <c r="H34" s="251"/>
      <c r="I34" s="251"/>
      <c r="J34" s="251"/>
      <c r="K34" s="252"/>
    </row>
    <row r="35" spans="1:11" ht="17.25" customHeight="1" x14ac:dyDescent="0.75">
      <c r="A35" s="32" t="s">
        <v>218</v>
      </c>
      <c r="B35" s="56"/>
      <c r="C35" s="57"/>
      <c r="D35" s="29">
        <f>B35*C35*40000</f>
        <v>0</v>
      </c>
      <c r="E35" s="250"/>
      <c r="F35" s="251"/>
      <c r="G35" s="251"/>
      <c r="H35" s="251"/>
      <c r="I35" s="251"/>
      <c r="J35" s="251"/>
      <c r="K35" s="252"/>
    </row>
    <row r="36" spans="1:11" ht="16" x14ac:dyDescent="0.8">
      <c r="A36" s="30" t="s">
        <v>219</v>
      </c>
      <c r="B36" s="36" t="s">
        <v>220</v>
      </c>
      <c r="C36" s="27" t="s">
        <v>209</v>
      </c>
      <c r="D36" s="47">
        <f>SUM(D37:D40)</f>
        <v>1000</v>
      </c>
      <c r="E36" s="250"/>
      <c r="F36" s="251"/>
      <c r="G36" s="251"/>
      <c r="H36" s="251"/>
      <c r="I36" s="251"/>
      <c r="J36" s="251"/>
      <c r="K36" s="252"/>
    </row>
    <row r="37" spans="1:11" x14ac:dyDescent="0.75">
      <c r="A37" s="17" t="s">
        <v>221</v>
      </c>
      <c r="B37" s="54">
        <v>1000</v>
      </c>
      <c r="C37" s="55">
        <v>1</v>
      </c>
      <c r="D37" s="47">
        <f>B37*C37</f>
        <v>1000</v>
      </c>
      <c r="E37" s="250"/>
      <c r="F37" s="251"/>
      <c r="G37" s="251"/>
      <c r="H37" s="251"/>
      <c r="I37" s="251"/>
      <c r="J37" s="251"/>
      <c r="K37" s="252"/>
    </row>
    <row r="38" spans="1:11" x14ac:dyDescent="0.75">
      <c r="A38" s="17" t="s">
        <v>222</v>
      </c>
      <c r="B38" s="51"/>
      <c r="C38" s="55"/>
      <c r="D38" s="47">
        <f t="shared" ref="D38:D40" si="1">B38*C38</f>
        <v>0</v>
      </c>
      <c r="E38" s="250"/>
      <c r="F38" s="251"/>
      <c r="G38" s="251"/>
      <c r="H38" s="251"/>
      <c r="I38" s="251"/>
      <c r="J38" s="251"/>
      <c r="K38" s="252"/>
    </row>
    <row r="39" spans="1:11" x14ac:dyDescent="0.75">
      <c r="A39" s="14" t="s">
        <v>223</v>
      </c>
      <c r="B39" s="51"/>
      <c r="C39" s="55"/>
      <c r="D39" s="47">
        <f t="shared" si="1"/>
        <v>0</v>
      </c>
      <c r="E39" s="250"/>
      <c r="F39" s="251"/>
      <c r="G39" s="251"/>
      <c r="H39" s="251"/>
      <c r="I39" s="251"/>
      <c r="J39" s="251"/>
      <c r="K39" s="252"/>
    </row>
    <row r="40" spans="1:11" ht="15.5" thickBot="1" x14ac:dyDescent="0.9">
      <c r="A40" s="15" t="s">
        <v>224</v>
      </c>
      <c r="B40" s="58"/>
      <c r="C40" s="59"/>
      <c r="D40" s="48">
        <f t="shared" si="1"/>
        <v>0</v>
      </c>
      <c r="E40" s="253"/>
      <c r="F40" s="254"/>
      <c r="G40" s="254"/>
      <c r="H40" s="254"/>
      <c r="I40" s="254"/>
      <c r="J40" s="254"/>
      <c r="K40" s="255"/>
    </row>
    <row r="41" spans="1:11" ht="15.5" thickBot="1" x14ac:dyDescent="0.9"/>
    <row r="42" spans="1:11" ht="18.5" x14ac:dyDescent="0.9">
      <c r="B42" s="18" t="s">
        <v>225</v>
      </c>
      <c r="C42" s="19">
        <f>C22+E22</f>
        <v>61800</v>
      </c>
    </row>
    <row r="43" spans="1:11" ht="19.25" thickBot="1" x14ac:dyDescent="1.05">
      <c r="B43" s="20" t="s">
        <v>226</v>
      </c>
      <c r="C43" s="21">
        <f>D24+D27+D31+D36</f>
        <v>58485.4</v>
      </c>
    </row>
    <row r="44" spans="1:11" ht="19.25" thickBot="1" x14ac:dyDescent="1.05">
      <c r="B44" s="22" t="s">
        <v>227</v>
      </c>
      <c r="C44" s="23">
        <f>C42-C43</f>
        <v>3314.5999999999985</v>
      </c>
      <c r="D44" s="262" t="str">
        <f>IF(C44&gt;=0,"La formation est autofinancée","La formation n'est pas autofinancée")</f>
        <v>La formation est autofinancée</v>
      </c>
      <c r="E44" s="263"/>
      <c r="F44" s="264"/>
    </row>
  </sheetData>
  <sheetProtection algorithmName="SHA-512" hashValue="MjHd3ayNdexhJjW1B32nX9mHBFX0XpbMXPKot0Z+C71/HMkjAByaduG1WRvj1np9Rbi4PkpKv2NMBmgmbcHSAw==" saltValue="KOyIvEz5pmU/GbyXBIFtyA==" spinCount="100000" sheet="1" objects="1" scenarios="1"/>
  <mergeCells count="28">
    <mergeCell ref="H19:K19"/>
    <mergeCell ref="F20:K20"/>
    <mergeCell ref="F21:K21"/>
    <mergeCell ref="F22:K22"/>
    <mergeCell ref="E15:K15"/>
    <mergeCell ref="E24:K40"/>
    <mergeCell ref="C12:K13"/>
    <mergeCell ref="C23:C24"/>
    <mergeCell ref="D44:F44"/>
    <mergeCell ref="C2:K5"/>
    <mergeCell ref="F16:G16"/>
    <mergeCell ref="F17:G17"/>
    <mergeCell ref="F19:G19"/>
    <mergeCell ref="H16:K16"/>
    <mergeCell ref="H17:K17"/>
    <mergeCell ref="F18:K18"/>
    <mergeCell ref="C9:F9"/>
    <mergeCell ref="C10:F10"/>
    <mergeCell ref="C11:F11"/>
    <mergeCell ref="G8:K8"/>
    <mergeCell ref="G9:K9"/>
    <mergeCell ref="G10:K10"/>
    <mergeCell ref="G11:K11"/>
    <mergeCell ref="A1:K1"/>
    <mergeCell ref="A6:K6"/>
    <mergeCell ref="A14:K14"/>
    <mergeCell ref="C7:K7"/>
    <mergeCell ref="C8:F8"/>
  </mergeCells>
  <conditionalFormatting sqref="C44">
    <cfRule type="cellIs" dxfId="3" priority="5" operator="greaterThanOrEqual">
      <formula>0</formula>
    </cfRule>
    <cfRule type="cellIs" dxfId="2" priority="6" operator="lessThan">
      <formula>0</formula>
    </cfRule>
  </conditionalFormatting>
  <conditionalFormatting sqref="D44">
    <cfRule type="expression" dxfId="1" priority="1">
      <formula>$C$44&gt;=0</formula>
    </cfRule>
    <cfRule type="expression" dxfId="0" priority="2">
      <formula>$C$44&lt;0</formula>
    </cfRule>
  </conditionalFormatting>
  <pageMargins left="0.7" right="0.7" top="0.75" bottom="0.75" header="0.3" footer="0.3"/>
  <pageSetup paperSize="9" scale="46" orientation="portrait" r:id="rId1"/>
  <headerFooter>
    <oddHeader>&amp;L&amp;G</oddHeader>
  </headerFooter>
  <legacy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53"/>
  <sheetViews>
    <sheetView workbookViewId="0">
      <selection activeCell="D2" sqref="D2:D18"/>
    </sheetView>
  </sheetViews>
  <sheetFormatPr baseColWidth="10" defaultColWidth="11.31640625" defaultRowHeight="14.75" x14ac:dyDescent="0.75"/>
  <cols>
    <col min="7" max="7" width="66.31640625" bestFit="1" customWidth="1"/>
    <col min="11" max="11" width="18.1796875" bestFit="1" customWidth="1"/>
  </cols>
  <sheetData>
    <row r="1" spans="1:12" x14ac:dyDescent="0.75">
      <c r="A1" t="s">
        <v>228</v>
      </c>
      <c r="D1" t="s">
        <v>229</v>
      </c>
      <c r="F1" t="s">
        <v>230</v>
      </c>
      <c r="G1" t="s">
        <v>231</v>
      </c>
      <c r="H1" t="s">
        <v>232</v>
      </c>
      <c r="I1" t="s">
        <v>233</v>
      </c>
      <c r="J1" t="s">
        <v>234</v>
      </c>
      <c r="K1" t="s">
        <v>235</v>
      </c>
      <c r="L1" t="s">
        <v>236</v>
      </c>
    </row>
    <row r="2" spans="1:12" x14ac:dyDescent="0.75">
      <c r="A2" t="s">
        <v>237</v>
      </c>
      <c r="B2" t="s">
        <v>38</v>
      </c>
      <c r="C2" t="s">
        <v>149</v>
      </c>
      <c r="D2" t="s">
        <v>238</v>
      </c>
      <c r="E2" t="s">
        <v>239</v>
      </c>
      <c r="F2" t="s">
        <v>240</v>
      </c>
      <c r="G2" t="s">
        <v>241</v>
      </c>
      <c r="H2" t="s">
        <v>242</v>
      </c>
      <c r="I2" t="s">
        <v>243</v>
      </c>
      <c r="J2" t="s">
        <v>244</v>
      </c>
      <c r="K2" t="s">
        <v>245</v>
      </c>
      <c r="L2" t="s">
        <v>246</v>
      </c>
    </row>
    <row r="3" spans="1:12" x14ac:dyDescent="0.75">
      <c r="A3" t="s">
        <v>247</v>
      </c>
      <c r="B3" t="s">
        <v>32</v>
      </c>
      <c r="C3" t="s">
        <v>151</v>
      </c>
      <c r="D3" t="s">
        <v>248</v>
      </c>
      <c r="E3" t="s">
        <v>249</v>
      </c>
      <c r="F3" t="s">
        <v>250</v>
      </c>
      <c r="G3" t="s">
        <v>251</v>
      </c>
      <c r="H3" t="s">
        <v>252</v>
      </c>
      <c r="I3" t="s">
        <v>253</v>
      </c>
      <c r="J3" t="s">
        <v>254</v>
      </c>
      <c r="K3" t="s">
        <v>255</v>
      </c>
      <c r="L3" t="s">
        <v>256</v>
      </c>
    </row>
    <row r="4" spans="1:12" x14ac:dyDescent="0.75">
      <c r="A4" t="s">
        <v>257</v>
      </c>
      <c r="D4" t="s">
        <v>258</v>
      </c>
      <c r="E4" t="s">
        <v>259</v>
      </c>
      <c r="F4" t="s">
        <v>260</v>
      </c>
      <c r="G4" t="s">
        <v>261</v>
      </c>
      <c r="H4" t="s">
        <v>262</v>
      </c>
      <c r="I4" t="s">
        <v>263</v>
      </c>
      <c r="J4" t="s">
        <v>19</v>
      </c>
      <c r="K4" t="s">
        <v>30</v>
      </c>
    </row>
    <row r="5" spans="1:12" x14ac:dyDescent="0.75">
      <c r="A5" t="s">
        <v>12</v>
      </c>
      <c r="B5" t="s">
        <v>35</v>
      </c>
      <c r="D5" t="s">
        <v>264</v>
      </c>
      <c r="E5" t="s">
        <v>265</v>
      </c>
      <c r="F5" t="s">
        <v>266</v>
      </c>
      <c r="G5" t="s">
        <v>267</v>
      </c>
      <c r="H5" t="s">
        <v>268</v>
      </c>
      <c r="J5" t="s">
        <v>269</v>
      </c>
    </row>
    <row r="6" spans="1:12" x14ac:dyDescent="0.75">
      <c r="B6" t="s">
        <v>270</v>
      </c>
      <c r="D6" t="s">
        <v>271</v>
      </c>
      <c r="E6" t="s">
        <v>272</v>
      </c>
      <c r="F6" t="s">
        <v>14</v>
      </c>
      <c r="G6" t="s">
        <v>273</v>
      </c>
      <c r="J6" t="s">
        <v>274</v>
      </c>
    </row>
    <row r="7" spans="1:12" x14ac:dyDescent="0.75">
      <c r="D7" t="s">
        <v>275</v>
      </c>
      <c r="E7" t="s">
        <v>276</v>
      </c>
      <c r="F7" t="s">
        <v>17</v>
      </c>
      <c r="G7" t="s">
        <v>277</v>
      </c>
      <c r="J7" t="s">
        <v>278</v>
      </c>
    </row>
    <row r="8" spans="1:12" x14ac:dyDescent="0.75">
      <c r="D8" t="s">
        <v>279</v>
      </c>
      <c r="E8" t="s">
        <v>7</v>
      </c>
      <c r="F8" t="s">
        <v>280</v>
      </c>
      <c r="G8" t="s">
        <v>281</v>
      </c>
    </row>
    <row r="9" spans="1:12" x14ac:dyDescent="0.75">
      <c r="D9" t="s">
        <v>282</v>
      </c>
      <c r="G9" t="s">
        <v>283</v>
      </c>
    </row>
    <row r="10" spans="1:12" x14ac:dyDescent="0.75">
      <c r="D10" t="s">
        <v>284</v>
      </c>
      <c r="G10" t="s">
        <v>285</v>
      </c>
    </row>
    <row r="11" spans="1:12" x14ac:dyDescent="0.75">
      <c r="D11" t="s">
        <v>286</v>
      </c>
      <c r="G11" t="s">
        <v>287</v>
      </c>
    </row>
    <row r="12" spans="1:12" x14ac:dyDescent="0.75">
      <c r="D12" t="s">
        <v>288</v>
      </c>
      <c r="G12" t="s">
        <v>289</v>
      </c>
    </row>
    <row r="13" spans="1:12" x14ac:dyDescent="0.75">
      <c r="D13" t="s">
        <v>290</v>
      </c>
      <c r="G13" t="s">
        <v>291</v>
      </c>
    </row>
    <row r="14" spans="1:12" x14ac:dyDescent="0.75">
      <c r="D14" t="s">
        <v>292</v>
      </c>
      <c r="G14" t="s">
        <v>293</v>
      </c>
    </row>
    <row r="15" spans="1:12" x14ac:dyDescent="0.75">
      <c r="D15" t="s">
        <v>294</v>
      </c>
      <c r="G15" t="s">
        <v>295</v>
      </c>
    </row>
    <row r="16" spans="1:12" x14ac:dyDescent="0.75">
      <c r="D16" t="s">
        <v>296</v>
      </c>
      <c r="G16" t="s">
        <v>297</v>
      </c>
    </row>
    <row r="17" spans="4:7" x14ac:dyDescent="0.75">
      <c r="D17" t="s">
        <v>298</v>
      </c>
      <c r="G17" t="s">
        <v>299</v>
      </c>
    </row>
    <row r="18" spans="4:7" x14ac:dyDescent="0.75">
      <c r="D18" t="s">
        <v>5</v>
      </c>
      <c r="G18" t="s">
        <v>300</v>
      </c>
    </row>
    <row r="19" spans="4:7" x14ac:dyDescent="0.75">
      <c r="G19" t="s">
        <v>301</v>
      </c>
    </row>
    <row r="20" spans="4:7" x14ac:dyDescent="0.75">
      <c r="G20" t="s">
        <v>302</v>
      </c>
    </row>
    <row r="21" spans="4:7" x14ac:dyDescent="0.75">
      <c r="G21" t="s">
        <v>303</v>
      </c>
    </row>
    <row r="22" spans="4:7" x14ac:dyDescent="0.75">
      <c r="G22" t="s">
        <v>304</v>
      </c>
    </row>
    <row r="23" spans="4:7" x14ac:dyDescent="0.75">
      <c r="G23" t="s">
        <v>305</v>
      </c>
    </row>
    <row r="24" spans="4:7" x14ac:dyDescent="0.75">
      <c r="G24" t="s">
        <v>306</v>
      </c>
    </row>
    <row r="25" spans="4:7" x14ac:dyDescent="0.75">
      <c r="G25" t="s">
        <v>307</v>
      </c>
    </row>
    <row r="26" spans="4:7" x14ac:dyDescent="0.75">
      <c r="G26" t="s">
        <v>308</v>
      </c>
    </row>
    <row r="27" spans="4:7" x14ac:dyDescent="0.75">
      <c r="G27" t="s">
        <v>309</v>
      </c>
    </row>
    <row r="28" spans="4:7" x14ac:dyDescent="0.75">
      <c r="G28" t="s">
        <v>310</v>
      </c>
    </row>
    <row r="29" spans="4:7" x14ac:dyDescent="0.75">
      <c r="G29" t="s">
        <v>311</v>
      </c>
    </row>
    <row r="30" spans="4:7" x14ac:dyDescent="0.75">
      <c r="G30" t="s">
        <v>312</v>
      </c>
    </row>
    <row r="31" spans="4:7" x14ac:dyDescent="0.75">
      <c r="G31" t="s">
        <v>313</v>
      </c>
    </row>
    <row r="32" spans="4:7" x14ac:dyDescent="0.75">
      <c r="G32" t="s">
        <v>314</v>
      </c>
    </row>
    <row r="33" spans="7:7" x14ac:dyDescent="0.75">
      <c r="G33" t="s">
        <v>315</v>
      </c>
    </row>
    <row r="34" spans="7:7" x14ac:dyDescent="0.75">
      <c r="G34" t="s">
        <v>316</v>
      </c>
    </row>
    <row r="35" spans="7:7" x14ac:dyDescent="0.75">
      <c r="G35" t="s">
        <v>317</v>
      </c>
    </row>
    <row r="36" spans="7:7" x14ac:dyDescent="0.75">
      <c r="G36" t="s">
        <v>318</v>
      </c>
    </row>
    <row r="37" spans="7:7" x14ac:dyDescent="0.75">
      <c r="G37" t="s">
        <v>319</v>
      </c>
    </row>
    <row r="38" spans="7:7" x14ac:dyDescent="0.75">
      <c r="G38" t="s">
        <v>320</v>
      </c>
    </row>
    <row r="39" spans="7:7" x14ac:dyDescent="0.75">
      <c r="G39" t="s">
        <v>321</v>
      </c>
    </row>
    <row r="40" spans="7:7" x14ac:dyDescent="0.75">
      <c r="G40" t="s">
        <v>322</v>
      </c>
    </row>
    <row r="41" spans="7:7" x14ac:dyDescent="0.75">
      <c r="G41" t="s">
        <v>323</v>
      </c>
    </row>
    <row r="42" spans="7:7" x14ac:dyDescent="0.75">
      <c r="G42" t="s">
        <v>324</v>
      </c>
    </row>
    <row r="43" spans="7:7" x14ac:dyDescent="0.75">
      <c r="G43" t="s">
        <v>325</v>
      </c>
    </row>
    <row r="44" spans="7:7" x14ac:dyDescent="0.75">
      <c r="G44" t="s">
        <v>326</v>
      </c>
    </row>
    <row r="45" spans="7:7" x14ac:dyDescent="0.75">
      <c r="G45" t="s">
        <v>327</v>
      </c>
    </row>
    <row r="46" spans="7:7" x14ac:dyDescent="0.75">
      <c r="G46" t="s">
        <v>328</v>
      </c>
    </row>
    <row r="47" spans="7:7" x14ac:dyDescent="0.75">
      <c r="G47" t="s">
        <v>329</v>
      </c>
    </row>
    <row r="48" spans="7:7" x14ac:dyDescent="0.75">
      <c r="G48" t="s">
        <v>330</v>
      </c>
    </row>
    <row r="49" spans="7:7" x14ac:dyDescent="0.75">
      <c r="G49" t="s">
        <v>331</v>
      </c>
    </row>
    <row r="50" spans="7:7" x14ac:dyDescent="0.75">
      <c r="G50" t="s">
        <v>10</v>
      </c>
    </row>
    <row r="51" spans="7:7" x14ac:dyDescent="0.75">
      <c r="G51" t="s">
        <v>332</v>
      </c>
    </row>
    <row r="52" spans="7:7" x14ac:dyDescent="0.75">
      <c r="G52" t="s">
        <v>333</v>
      </c>
    </row>
    <row r="53" spans="7:7" x14ac:dyDescent="0.75">
      <c r="G53" t="s">
        <v>334</v>
      </c>
    </row>
  </sheetData>
  <sortState ref="G2:G53">
    <sortCondition ref="G2"/>
  </sortStat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46EF98BDE0F714CBF37771DACFC6E80" ma:contentTypeVersion="8" ma:contentTypeDescription="Crée un document." ma:contentTypeScope="" ma:versionID="31ead007b547af8e5485ec213fd45ab4">
  <xsd:schema xmlns:xsd="http://www.w3.org/2001/XMLSchema" xmlns:xs="http://www.w3.org/2001/XMLSchema" xmlns:p="http://schemas.microsoft.com/office/2006/metadata/properties" xmlns:ns2="ff08b7a4-d38f-4805-8f23-9647816da4ec" targetNamespace="http://schemas.microsoft.com/office/2006/metadata/properties" ma:root="true" ma:fieldsID="119f0c4df7049284edec5f7530157b5a" ns2:_="">
    <xsd:import namespace="ff08b7a4-d38f-4805-8f23-9647816da4ec"/>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f08b7a4-d38f-4805-8f23-9647816da4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22F77A9-1C1C-4D72-8A6C-AB23C94EB006}">
  <ds:schemaRefs>
    <ds:schemaRef ds:uri="http://schemas.microsoft.com/sharepoint/v3/contenttype/forms"/>
  </ds:schemaRefs>
</ds:datastoreItem>
</file>

<file path=customXml/itemProps2.xml><?xml version="1.0" encoding="utf-8"?>
<ds:datastoreItem xmlns:ds="http://schemas.openxmlformats.org/officeDocument/2006/customXml" ds:itemID="{06DAEA6E-50AC-4A16-A8BA-87BFB47BF7F9}">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ff08b7a4-d38f-4805-8f23-9647816da4ec"/>
    <ds:schemaRef ds:uri="http://www.w3.org/XML/1998/namespace"/>
    <ds:schemaRef ds:uri="http://purl.org/dc/dcmitype/"/>
  </ds:schemaRefs>
</ds:datastoreItem>
</file>

<file path=customXml/itemProps3.xml><?xml version="1.0" encoding="utf-8"?>
<ds:datastoreItem xmlns:ds="http://schemas.openxmlformats.org/officeDocument/2006/customXml" ds:itemID="{63903EAC-0944-4E48-B057-DE6A59C5BAB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f08b7a4-d38f-4805-8f23-9647816da4e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2</vt:i4>
      </vt:variant>
    </vt:vector>
  </HeadingPairs>
  <TitlesOfParts>
    <vt:vector size="9" baseType="lpstr">
      <vt:lpstr>1. NOTE</vt:lpstr>
      <vt:lpstr>2. IDENTIFICATION FORMATION</vt:lpstr>
      <vt:lpstr>3. PRESENTATION FORMATION</vt:lpstr>
      <vt:lpstr>4. EQUIPE PEDAGOGIQUE</vt:lpstr>
      <vt:lpstr>5. SELECTION</vt:lpstr>
      <vt:lpstr>6. SOUTENABILITE</vt:lpstr>
      <vt:lpstr>Données</vt:lpstr>
      <vt:lpstr>'1. NOTE'!Zone_d_impression</vt:lpstr>
      <vt:lpstr>'4. EQUIPE PEDAGOGIQUE'!Zone_d_impression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2021-04-07T07:23:14Z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0x010100F46EF98BDE0F714CBF37771DACFC6E80</vt:lpwstr>
  </property>
</Properties>
</file>